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500.PS.0012\"/>
    </mc:Choice>
  </mc:AlternateContent>
  <bookViews>
    <workbookView xWindow="0" yWindow="0" windowWidth="20490"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 sheetId="2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8">#REF!</definedName>
    <definedName name="\AUTOEXEC" localSheetId="10">#REF!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 '!$A$1:$AV$30</definedName>
    <definedName name="_xlnm.Print_Area" localSheetId="11">'8. Общие сведения'!$A$1:$B$78</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iterateDelta="1E-4"/>
</workbook>
</file>

<file path=xl/calcChain.xml><?xml version="1.0" encoding="utf-8"?>
<calcChain xmlns="http://schemas.openxmlformats.org/spreadsheetml/2006/main">
  <c r="B29" i="22" l="1"/>
  <c r="AC30" i="15" l="1"/>
  <c r="J30" i="15"/>
  <c r="C24" i="6" l="1"/>
  <c r="C49" i="7"/>
  <c r="C48" i="7"/>
  <c r="A15" i="25" l="1"/>
  <c r="A12" i="25"/>
  <c r="A12" i="23"/>
  <c r="A15" i="23"/>
  <c r="A5" i="22" l="1"/>
  <c r="A5" i="25"/>
  <c r="F25" i="25" l="1"/>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5" i="23" l="1"/>
  <c r="A5" i="24"/>
  <c r="A5" i="10"/>
  <c r="A4" i="17"/>
  <c r="A5" i="6"/>
  <c r="A5" i="14"/>
  <c r="A9" i="14"/>
  <c r="A6" i="13"/>
  <c r="A4" i="12"/>
  <c r="B27" i="22" l="1"/>
  <c r="A15" i="24" l="1"/>
  <c r="A12" i="24"/>
  <c r="A9" i="24"/>
  <c r="C100" i="24"/>
  <c r="B100" i="24"/>
  <c r="AA97" i="24"/>
  <c r="Z97" i="24"/>
  <c r="Y97" i="24"/>
  <c r="X97" i="24"/>
  <c r="W97" i="24"/>
  <c r="V97" i="24"/>
  <c r="U97" i="24"/>
  <c r="T97" i="24"/>
  <c r="S97" i="24"/>
  <c r="R97" i="24"/>
  <c r="Q97" i="24"/>
  <c r="P97" i="24"/>
  <c r="O97" i="24"/>
  <c r="N97" i="24"/>
  <c r="M97" i="24"/>
  <c r="L97" i="24"/>
  <c r="K97" i="24"/>
  <c r="J97" i="24"/>
  <c r="I97" i="24"/>
  <c r="H97" i="24"/>
  <c r="G97" i="24"/>
  <c r="F97" i="24"/>
  <c r="E97" i="24"/>
  <c r="D97" i="24"/>
  <c r="C97" i="24"/>
  <c r="B97" i="24"/>
  <c r="M92" i="24"/>
  <c r="B91" i="24"/>
  <c r="C89" i="24"/>
  <c r="B89" i="24"/>
  <c r="D88" i="24"/>
  <c r="D100" i="24" s="1"/>
  <c r="AA84" i="24"/>
  <c r="AA92" i="24" s="1"/>
  <c r="Z84" i="24"/>
  <c r="Z92" i="24" s="1"/>
  <c r="Y84" i="24"/>
  <c r="Y92" i="24" s="1"/>
  <c r="X84" i="24"/>
  <c r="X92" i="24" s="1"/>
  <c r="W84" i="24"/>
  <c r="W92" i="24" s="1"/>
  <c r="V84" i="24"/>
  <c r="V92" i="24" s="1"/>
  <c r="U84" i="24"/>
  <c r="U92" i="24" s="1"/>
  <c r="T84" i="24"/>
  <c r="T92" i="24" s="1"/>
  <c r="S84" i="24"/>
  <c r="S92" i="24" s="1"/>
  <c r="R84" i="24"/>
  <c r="R92" i="24" s="1"/>
  <c r="Q84" i="24"/>
  <c r="Q92" i="24" s="1"/>
  <c r="P84" i="24"/>
  <c r="P92" i="24" s="1"/>
  <c r="O84" i="24"/>
  <c r="O92" i="24" s="1"/>
  <c r="N84" i="24"/>
  <c r="N92" i="24" s="1"/>
  <c r="M84" i="24"/>
  <c r="L84" i="24"/>
  <c r="L92" i="24" s="1"/>
  <c r="K84" i="24"/>
  <c r="K92" i="24" s="1"/>
  <c r="J84" i="24"/>
  <c r="J92" i="24" s="1"/>
  <c r="I84" i="24"/>
  <c r="I92" i="24" s="1"/>
  <c r="H84" i="24"/>
  <c r="H92" i="24" s="1"/>
  <c r="G84" i="24"/>
  <c r="G92" i="24" s="1"/>
  <c r="F84" i="24"/>
  <c r="F92" i="24" s="1"/>
  <c r="E84" i="24"/>
  <c r="E92" i="24" s="1"/>
  <c r="D84" i="24"/>
  <c r="D92" i="24" s="1"/>
  <c r="C84" i="24"/>
  <c r="C92" i="24" s="1"/>
  <c r="B84" i="24"/>
  <c r="B92" i="24" s="1"/>
  <c r="AA76" i="24"/>
  <c r="Z76" i="24"/>
  <c r="Y76" i="24"/>
  <c r="X76" i="24"/>
  <c r="W76" i="24"/>
  <c r="V76" i="24"/>
  <c r="U76" i="24"/>
  <c r="T76" i="24"/>
  <c r="S76" i="24"/>
  <c r="R76" i="24"/>
  <c r="Q76" i="24"/>
  <c r="P76" i="24"/>
  <c r="O76" i="24"/>
  <c r="N76" i="24"/>
  <c r="M76" i="24"/>
  <c r="L76" i="24"/>
  <c r="K76" i="24"/>
  <c r="J76" i="24"/>
  <c r="I76" i="24"/>
  <c r="H76" i="24"/>
  <c r="G76" i="24"/>
  <c r="F76" i="24"/>
  <c r="E76" i="24"/>
  <c r="D76" i="24"/>
  <c r="C76" i="24"/>
  <c r="B76" i="24"/>
  <c r="A76" i="24"/>
  <c r="AA75" i="24"/>
  <c r="Z75" i="24"/>
  <c r="Y75" i="24"/>
  <c r="X75" i="24"/>
  <c r="W75" i="24"/>
  <c r="V75" i="24"/>
  <c r="U75" i="24"/>
  <c r="T75" i="24"/>
  <c r="S75" i="24"/>
  <c r="R75" i="24"/>
  <c r="Q75" i="24"/>
  <c r="P75" i="24"/>
  <c r="O75" i="24"/>
  <c r="N75" i="24"/>
  <c r="M75" i="24"/>
  <c r="L75" i="24"/>
  <c r="K75" i="24"/>
  <c r="J75" i="24"/>
  <c r="I75" i="24"/>
  <c r="H75" i="24"/>
  <c r="G75" i="24"/>
  <c r="F75" i="24"/>
  <c r="E75" i="24"/>
  <c r="D75" i="24"/>
  <c r="C75" i="24"/>
  <c r="B75" i="24"/>
  <c r="Z73" i="24"/>
  <c r="V73" i="24"/>
  <c r="R73" i="24"/>
  <c r="N73" i="24"/>
  <c r="J73" i="24"/>
  <c r="F73" i="24"/>
  <c r="B73" i="24"/>
  <c r="C72" i="24"/>
  <c r="B72" i="24"/>
  <c r="C66" i="24"/>
  <c r="B66" i="24"/>
  <c r="AA59" i="24"/>
  <c r="AA73" i="24" s="1"/>
  <c r="Z59" i="24"/>
  <c r="Y59" i="24"/>
  <c r="Y73" i="24" s="1"/>
  <c r="X59" i="24"/>
  <c r="X73" i="24" s="1"/>
  <c r="W59" i="24"/>
  <c r="W73" i="24" s="1"/>
  <c r="V59" i="24"/>
  <c r="U59" i="24"/>
  <c r="U73" i="24" s="1"/>
  <c r="T59" i="24"/>
  <c r="T73" i="24" s="1"/>
  <c r="S59" i="24"/>
  <c r="S73" i="24" s="1"/>
  <c r="R59" i="24"/>
  <c r="Q59" i="24"/>
  <c r="Q73" i="24" s="1"/>
  <c r="P59" i="24"/>
  <c r="P73" i="24" s="1"/>
  <c r="O59" i="24"/>
  <c r="O73" i="24" s="1"/>
  <c r="N59" i="24"/>
  <c r="M59" i="24"/>
  <c r="M73" i="24" s="1"/>
  <c r="L59" i="24"/>
  <c r="L73" i="24" s="1"/>
  <c r="K59" i="24"/>
  <c r="K73" i="24" s="1"/>
  <c r="J59" i="24"/>
  <c r="I59" i="24"/>
  <c r="I73" i="24" s="1"/>
  <c r="H59" i="24"/>
  <c r="H73" i="24" s="1"/>
  <c r="G59" i="24"/>
  <c r="G73" i="24" s="1"/>
  <c r="F59" i="24"/>
  <c r="E59" i="24"/>
  <c r="E73" i="24" s="1"/>
  <c r="D59" i="24"/>
  <c r="D73" i="24" s="1"/>
  <c r="C59" i="24"/>
  <c r="C73" i="24" s="1"/>
  <c r="B59" i="24"/>
  <c r="B58" i="24"/>
  <c r="B78" i="24" s="1"/>
  <c r="D56" i="24"/>
  <c r="E56" i="24" s="1"/>
  <c r="B55" i="24"/>
  <c r="B54" i="24"/>
  <c r="B41" i="24"/>
  <c r="B38" i="24"/>
  <c r="B34" i="24"/>
  <c r="F56" i="24" l="1"/>
  <c r="E72" i="24"/>
  <c r="E66" i="24"/>
  <c r="E89" i="24"/>
  <c r="I95" i="24"/>
  <c r="Q95" i="24"/>
  <c r="U95" i="24"/>
  <c r="E95" i="24"/>
  <c r="M95" i="24"/>
  <c r="Y95" i="24"/>
  <c r="D95" i="24"/>
  <c r="P95" i="24"/>
  <c r="X95" i="24"/>
  <c r="R95" i="24"/>
  <c r="D89" i="24"/>
  <c r="D66" i="24"/>
  <c r="B95" i="24"/>
  <c r="Z95" i="24"/>
  <c r="D72" i="24"/>
  <c r="F95" i="24"/>
  <c r="N95" i="24"/>
  <c r="V95" i="24"/>
  <c r="B74" i="24"/>
  <c r="B81" i="24" s="1"/>
  <c r="B83" i="24" s="1"/>
  <c r="B96" i="24"/>
  <c r="B94" i="24" s="1"/>
  <c r="C82" i="24"/>
  <c r="C91" i="24" s="1"/>
  <c r="H95" i="24"/>
  <c r="L95" i="24"/>
  <c r="T95" i="24"/>
  <c r="J95" i="24"/>
  <c r="C58" i="24"/>
  <c r="C95" i="24"/>
  <c r="G95" i="24"/>
  <c r="K95" i="24"/>
  <c r="O95" i="24"/>
  <c r="S95" i="24"/>
  <c r="W95" i="24"/>
  <c r="AA95" i="24"/>
  <c r="E88" i="24"/>
  <c r="B90" i="24" l="1"/>
  <c r="B85" i="24"/>
  <c r="C79" i="24"/>
  <c r="C78" i="24"/>
  <c r="D58" i="24"/>
  <c r="C80" i="24"/>
  <c r="E100" i="24"/>
  <c r="F88" i="24"/>
  <c r="F89" i="24"/>
  <c r="F72" i="24"/>
  <c r="F66" i="24"/>
  <c r="G56" i="24"/>
  <c r="D82" i="24"/>
  <c r="D91" i="24" l="1"/>
  <c r="F100" i="24"/>
  <c r="G88" i="24"/>
  <c r="D80" i="24"/>
  <c r="C74" i="24"/>
  <c r="C81" i="24" s="1"/>
  <c r="C83" i="24" s="1"/>
  <c r="C94" i="24"/>
  <c r="G89" i="24"/>
  <c r="H56" i="24"/>
  <c r="G66" i="24"/>
  <c r="G72" i="24"/>
  <c r="E82" i="24"/>
  <c r="E91" i="24" s="1"/>
  <c r="B86" i="24"/>
  <c r="B87" i="24"/>
  <c r="D78" i="24"/>
  <c r="E58" i="24"/>
  <c r="D79" i="24"/>
  <c r="D74" i="24" l="1"/>
  <c r="D81" i="24" s="1"/>
  <c r="D83" i="24" s="1"/>
  <c r="E79" i="24"/>
  <c r="E78" i="24"/>
  <c r="F58" i="24"/>
  <c r="D90" i="24"/>
  <c r="D85" i="24"/>
  <c r="E94" i="24"/>
  <c r="G100" i="24"/>
  <c r="H88" i="24"/>
  <c r="H66" i="24"/>
  <c r="H89" i="24"/>
  <c r="H72" i="24"/>
  <c r="I56" i="24"/>
  <c r="D94" i="24"/>
  <c r="C85" i="24"/>
  <c r="C90" i="24"/>
  <c r="E80" i="24"/>
  <c r="F82" i="24"/>
  <c r="G82" i="24" s="1"/>
  <c r="G91" i="24" s="1"/>
  <c r="B93" i="24"/>
  <c r="B98" i="24" s="1"/>
  <c r="G80" i="24" l="1"/>
  <c r="C86" i="24"/>
  <c r="C87" i="24"/>
  <c r="F79" i="24"/>
  <c r="F78" i="24"/>
  <c r="G58" i="24"/>
  <c r="B103" i="24"/>
  <c r="B101" i="24"/>
  <c r="B99" i="24"/>
  <c r="B104" i="24" s="1"/>
  <c r="F91" i="24"/>
  <c r="F80" i="24"/>
  <c r="E74" i="24"/>
  <c r="E81" i="24" s="1"/>
  <c r="E83" i="24" s="1"/>
  <c r="I89" i="24"/>
  <c r="J56" i="24"/>
  <c r="I72" i="24"/>
  <c r="I66" i="24"/>
  <c r="D86" i="24"/>
  <c r="D87" i="24" s="1"/>
  <c r="H82" i="24"/>
  <c r="H100" i="24"/>
  <c r="I88" i="24"/>
  <c r="F74" i="24" l="1"/>
  <c r="F81" i="24" s="1"/>
  <c r="F83" i="24" s="1"/>
  <c r="E90" i="24"/>
  <c r="E85" i="24"/>
  <c r="B102" i="24"/>
  <c r="B105" i="24" s="1"/>
  <c r="C93" i="24"/>
  <c r="C98" i="24" s="1"/>
  <c r="J89" i="24"/>
  <c r="J72" i="24"/>
  <c r="J66" i="24"/>
  <c r="K56" i="24"/>
  <c r="H91" i="24"/>
  <c r="I100" i="24"/>
  <c r="J88" i="24"/>
  <c r="F94" i="24"/>
  <c r="H80" i="24"/>
  <c r="G79" i="24"/>
  <c r="G78" i="24"/>
  <c r="H58" i="24"/>
  <c r="I82" i="24"/>
  <c r="D93" i="24" l="1"/>
  <c r="D98" i="24" s="1"/>
  <c r="D101" i="24" s="1"/>
  <c r="I91" i="24"/>
  <c r="I80" i="24"/>
  <c r="J82" i="24"/>
  <c r="K89" i="24"/>
  <c r="K72" i="24"/>
  <c r="K66" i="24"/>
  <c r="L56" i="24"/>
  <c r="H78" i="24"/>
  <c r="I58" i="24"/>
  <c r="H79" i="24"/>
  <c r="J100" i="24"/>
  <c r="K88" i="24"/>
  <c r="C101" i="24"/>
  <c r="D99" i="24"/>
  <c r="D103" i="24"/>
  <c r="C99" i="24"/>
  <c r="C104" i="24" s="1"/>
  <c r="C103" i="24"/>
  <c r="G94" i="24"/>
  <c r="E87" i="24"/>
  <c r="E86" i="24"/>
  <c r="G74" i="24"/>
  <c r="G81" i="24" s="1"/>
  <c r="G83" i="24" s="1"/>
  <c r="H94" i="24"/>
  <c r="F85" i="24"/>
  <c r="F90" i="24"/>
  <c r="F86" i="24" l="1"/>
  <c r="F87" i="24"/>
  <c r="G85" i="24"/>
  <c r="G90" i="24"/>
  <c r="L89" i="24"/>
  <c r="L66" i="24"/>
  <c r="M56" i="24"/>
  <c r="L72" i="24"/>
  <c r="E93" i="24"/>
  <c r="E98" i="24" s="1"/>
  <c r="F93" i="24"/>
  <c r="F98" i="24" s="1"/>
  <c r="F101" i="24" s="1"/>
  <c r="D104" i="24"/>
  <c r="C102" i="24"/>
  <c r="C105" i="24" s="1"/>
  <c r="D102" i="24"/>
  <c r="I79" i="24"/>
  <c r="I94" i="24" s="1"/>
  <c r="I78" i="24"/>
  <c r="J58" i="24"/>
  <c r="K100" i="24"/>
  <c r="L88" i="24"/>
  <c r="H74" i="24"/>
  <c r="H81" i="24" s="1"/>
  <c r="H83" i="24" s="1"/>
  <c r="J91" i="24"/>
  <c r="K82" i="24"/>
  <c r="J80" i="24"/>
  <c r="D105" i="24" l="1"/>
  <c r="L100" i="24"/>
  <c r="M88" i="24"/>
  <c r="N56" i="24"/>
  <c r="M72" i="24"/>
  <c r="M89" i="24"/>
  <c r="M66" i="24"/>
  <c r="K91" i="24"/>
  <c r="L82" i="24"/>
  <c r="K80" i="24"/>
  <c r="G86" i="24"/>
  <c r="G87" i="24"/>
  <c r="J79" i="24"/>
  <c r="J78" i="24"/>
  <c r="J74" i="24" s="1"/>
  <c r="J81" i="24" s="1"/>
  <c r="J83" i="24" s="1"/>
  <c r="K58" i="24"/>
  <c r="H90" i="24"/>
  <c r="H85" i="24"/>
  <c r="I74" i="24"/>
  <c r="I81" i="24" s="1"/>
  <c r="I83" i="24" s="1"/>
  <c r="E101" i="24"/>
  <c r="F99" i="24"/>
  <c r="F103" i="24"/>
  <c r="E99" i="24"/>
  <c r="E104" i="24" s="1"/>
  <c r="E103" i="24"/>
  <c r="E102" i="24" l="1"/>
  <c r="E105" i="24" s="1"/>
  <c r="F102" i="24"/>
  <c r="F105" i="24" s="1"/>
  <c r="I90" i="24"/>
  <c r="I85" i="24"/>
  <c r="J90" i="24"/>
  <c r="J85" i="24"/>
  <c r="N89" i="24"/>
  <c r="N72" i="24"/>
  <c r="O56" i="24"/>
  <c r="N66" i="24"/>
  <c r="H86" i="24"/>
  <c r="H87" i="24" s="1"/>
  <c r="J94" i="24"/>
  <c r="M100" i="24"/>
  <c r="N88" i="24"/>
  <c r="F104" i="24"/>
  <c r="L91" i="24"/>
  <c r="M82" i="24"/>
  <c r="L80" i="24"/>
  <c r="K79" i="24"/>
  <c r="K78" i="24"/>
  <c r="L58" i="24"/>
  <c r="G93" i="24"/>
  <c r="G98" i="24" s="1"/>
  <c r="K94" i="24" l="1"/>
  <c r="L78" i="24"/>
  <c r="L74" i="24" s="1"/>
  <c r="L81" i="24" s="1"/>
  <c r="L83" i="24" s="1"/>
  <c r="L79" i="24"/>
  <c r="L94" i="24" s="1"/>
  <c r="M58" i="24"/>
  <c r="K74" i="24"/>
  <c r="K81" i="24" s="1"/>
  <c r="K83" i="24" s="1"/>
  <c r="J86" i="24"/>
  <c r="J87" i="24" s="1"/>
  <c r="M91" i="24"/>
  <c r="N82" i="24"/>
  <c r="M80" i="24"/>
  <c r="O89" i="24"/>
  <c r="O66" i="24"/>
  <c r="O72" i="24"/>
  <c r="P56" i="24"/>
  <c r="N100" i="24"/>
  <c r="O88" i="24"/>
  <c r="G101" i="24"/>
  <c r="G103" i="24"/>
  <c r="G99" i="24"/>
  <c r="G104" i="24" s="1"/>
  <c r="H93" i="24"/>
  <c r="H98" i="24" s="1"/>
  <c r="H101" i="24" s="1"/>
  <c r="I86" i="24"/>
  <c r="H102" i="24" l="1"/>
  <c r="G102" i="24"/>
  <c r="G105" i="24" s="1"/>
  <c r="P66" i="24"/>
  <c r="P89" i="24"/>
  <c r="P72" i="24"/>
  <c r="Q56" i="24"/>
  <c r="M79" i="24"/>
  <c r="N58" i="24"/>
  <c r="M78" i="24"/>
  <c r="M74" i="24" s="1"/>
  <c r="M81" i="24" s="1"/>
  <c r="M83" i="24" s="1"/>
  <c r="O100" i="24"/>
  <c r="P88" i="24"/>
  <c r="N91" i="24"/>
  <c r="N80" i="24"/>
  <c r="O82" i="24"/>
  <c r="I93" i="24"/>
  <c r="I98" i="24" s="1"/>
  <c r="I87" i="24"/>
  <c r="H103" i="24"/>
  <c r="H99" i="24"/>
  <c r="H104" i="24" s="1"/>
  <c r="K85" i="24"/>
  <c r="K90" i="24"/>
  <c r="L90" i="24"/>
  <c r="L85" i="24"/>
  <c r="J93" i="24" l="1"/>
  <c r="J98" i="24" s="1"/>
  <c r="J101" i="24" s="1"/>
  <c r="H105" i="24"/>
  <c r="I101" i="24"/>
  <c r="I103" i="24"/>
  <c r="O91" i="24"/>
  <c r="P82" i="24"/>
  <c r="O80" i="24"/>
  <c r="N79" i="24"/>
  <c r="N78" i="24"/>
  <c r="N74" i="24" s="1"/>
  <c r="N81" i="24" s="1"/>
  <c r="N83" i="24" s="1"/>
  <c r="O58" i="24"/>
  <c r="I99" i="24"/>
  <c r="I104" i="24" s="1"/>
  <c r="P100" i="24"/>
  <c r="Q88" i="24"/>
  <c r="M94" i="24"/>
  <c r="K86" i="24"/>
  <c r="K93" i="24" s="1"/>
  <c r="K98" i="24" s="1"/>
  <c r="K87" i="24"/>
  <c r="M90" i="24"/>
  <c r="M85" i="24"/>
  <c r="J99" i="24"/>
  <c r="J104" i="24" s="1"/>
  <c r="L86" i="24"/>
  <c r="L93" i="24" s="1"/>
  <c r="L98" i="24" s="1"/>
  <c r="J103" i="24"/>
  <c r="Q89" i="24"/>
  <c r="R56" i="24"/>
  <c r="Q72" i="24"/>
  <c r="Q66" i="24"/>
  <c r="L101" i="24" l="1"/>
  <c r="L103" i="24"/>
  <c r="L99" i="24"/>
  <c r="N94" i="24"/>
  <c r="R89" i="24"/>
  <c r="R72" i="24"/>
  <c r="S56" i="24"/>
  <c r="R66" i="24"/>
  <c r="O79" i="24"/>
  <c r="O78" i="24"/>
  <c r="P58" i="24"/>
  <c r="P91" i="24"/>
  <c r="Q82" i="24"/>
  <c r="P80" i="24"/>
  <c r="L87" i="24"/>
  <c r="Q100" i="24"/>
  <c r="R88" i="24"/>
  <c r="N85" i="24"/>
  <c r="N90" i="24"/>
  <c r="K101" i="24"/>
  <c r="L102" i="24" s="1"/>
  <c r="K103" i="24"/>
  <c r="M86" i="24"/>
  <c r="M93" i="24" s="1"/>
  <c r="M98" i="24" s="1"/>
  <c r="K99" i="24"/>
  <c r="K104" i="24" s="1"/>
  <c r="J102" i="24"/>
  <c r="I102" i="24"/>
  <c r="I105" i="24" s="1"/>
  <c r="K102" i="24" l="1"/>
  <c r="K105" i="24" s="1"/>
  <c r="M101" i="24"/>
  <c r="M102" i="24" s="1"/>
  <c r="M105" i="24" s="1"/>
  <c r="M103" i="24"/>
  <c r="M99" i="24"/>
  <c r="M104" i="24" s="1"/>
  <c r="P78" i="24"/>
  <c r="P79" i="24"/>
  <c r="Q58" i="24"/>
  <c r="M87" i="24"/>
  <c r="N86" i="24"/>
  <c r="N93" i="24" s="1"/>
  <c r="N98" i="24" s="1"/>
  <c r="N87" i="24"/>
  <c r="O74" i="24"/>
  <c r="O81" i="24" s="1"/>
  <c r="O83" i="24" s="1"/>
  <c r="S89" i="24"/>
  <c r="S72" i="24"/>
  <c r="T56" i="24"/>
  <c r="S66" i="24"/>
  <c r="L104" i="24"/>
  <c r="R100" i="24"/>
  <c r="S88" i="24"/>
  <c r="Q91" i="24"/>
  <c r="Q80" i="24"/>
  <c r="R82" i="24"/>
  <c r="O94" i="24"/>
  <c r="J105" i="24"/>
  <c r="L105" i="24" l="1"/>
  <c r="S100" i="24"/>
  <c r="T88" i="24"/>
  <c r="T89" i="24"/>
  <c r="T66" i="24"/>
  <c r="U56" i="24"/>
  <c r="T72" i="24"/>
  <c r="N101" i="24"/>
  <c r="N102" i="24" s="1"/>
  <c r="N105" i="24" s="1"/>
  <c r="N103" i="24"/>
  <c r="N99" i="24"/>
  <c r="N104" i="24" s="1"/>
  <c r="O85" i="24"/>
  <c r="O90" i="24"/>
  <c r="Q79" i="24"/>
  <c r="Q94" i="24" s="1"/>
  <c r="Q78" i="24"/>
  <c r="R58" i="24"/>
  <c r="P94" i="24"/>
  <c r="R91" i="24"/>
  <c r="R80" i="24"/>
  <c r="S82" i="24"/>
  <c r="P74" i="24"/>
  <c r="P81" i="24" s="1"/>
  <c r="P83" i="24" s="1"/>
  <c r="P90" i="24" l="1"/>
  <c r="P85" i="24"/>
  <c r="S91" i="24"/>
  <c r="T82" i="24"/>
  <c r="S80" i="24"/>
  <c r="R79" i="24"/>
  <c r="R78" i="24"/>
  <c r="R74" i="24" s="1"/>
  <c r="R81" i="24" s="1"/>
  <c r="R83" i="24" s="1"/>
  <c r="S58" i="24"/>
  <c r="O86" i="24"/>
  <c r="O93" i="24" s="1"/>
  <c r="O98" i="24" s="1"/>
  <c r="T100" i="24"/>
  <c r="U88" i="24"/>
  <c r="Q74" i="24"/>
  <c r="Q81" i="24" s="1"/>
  <c r="Q83" i="24" s="1"/>
  <c r="V56" i="24"/>
  <c r="U72" i="24"/>
  <c r="U89" i="24"/>
  <c r="U66" i="24"/>
  <c r="O87" i="24" l="1"/>
  <c r="O101" i="24"/>
  <c r="O102" i="24" s="1"/>
  <c r="O105" i="24" s="1"/>
  <c r="O99" i="24"/>
  <c r="O104" i="24" s="1"/>
  <c r="O103" i="24"/>
  <c r="R90" i="24"/>
  <c r="R85" i="24"/>
  <c r="R94" i="24"/>
  <c r="P86" i="24"/>
  <c r="P93" i="24" s="1"/>
  <c r="P98" i="24" s="1"/>
  <c r="V89" i="24"/>
  <c r="V72" i="24"/>
  <c r="V66" i="24"/>
  <c r="W56" i="24"/>
  <c r="Q90" i="24"/>
  <c r="Q85" i="24"/>
  <c r="U100" i="24"/>
  <c r="V88" i="24"/>
  <c r="S79" i="24"/>
  <c r="S78" i="24"/>
  <c r="S74" i="24" s="1"/>
  <c r="S81" i="24" s="1"/>
  <c r="S83" i="24" s="1"/>
  <c r="T58" i="24"/>
  <c r="T91" i="24"/>
  <c r="T80" i="24"/>
  <c r="U82" i="24"/>
  <c r="P101" i="24" l="1"/>
  <c r="P102" i="24" s="1"/>
  <c r="P105" i="24" s="1"/>
  <c r="P103" i="24"/>
  <c r="P99" i="24"/>
  <c r="P104" i="24" s="1"/>
  <c r="V100" i="24"/>
  <c r="W88" i="24"/>
  <c r="W89" i="24"/>
  <c r="X56" i="24"/>
  <c r="W66" i="24"/>
  <c r="W72" i="24"/>
  <c r="T78" i="24"/>
  <c r="T79" i="24"/>
  <c r="U58" i="24"/>
  <c r="U91" i="24"/>
  <c r="U80" i="24"/>
  <c r="V82" i="24"/>
  <c r="P87" i="24"/>
  <c r="S85" i="24"/>
  <c r="S90" i="24"/>
  <c r="Q86" i="24"/>
  <c r="Q93" i="24" s="1"/>
  <c r="Q98" i="24" s="1"/>
  <c r="S94" i="24"/>
  <c r="R86" i="24"/>
  <c r="T94" i="24" l="1"/>
  <c r="R93" i="24"/>
  <c r="R98" i="24" s="1"/>
  <c r="Q87" i="24"/>
  <c r="R101" i="24"/>
  <c r="R103" i="24"/>
  <c r="R99" i="24"/>
  <c r="Q101" i="24"/>
  <c r="Q102" i="24" s="1"/>
  <c r="Q105" i="24" s="1"/>
  <c r="Q99" i="24"/>
  <c r="Q104" i="24" s="1"/>
  <c r="Q103" i="24"/>
  <c r="T74" i="24"/>
  <c r="T81" i="24" s="1"/>
  <c r="T83" i="24" s="1"/>
  <c r="X66" i="24"/>
  <c r="X89" i="24"/>
  <c r="X72" i="24"/>
  <c r="Y56" i="24"/>
  <c r="V91" i="24"/>
  <c r="V80" i="24"/>
  <c r="W82" i="24"/>
  <c r="S86" i="24"/>
  <c r="S93" i="24" s="1"/>
  <c r="S98" i="24" s="1"/>
  <c r="R87" i="24"/>
  <c r="U79" i="24"/>
  <c r="U78" i="24"/>
  <c r="U74" i="24" s="1"/>
  <c r="U81" i="24" s="1"/>
  <c r="U83" i="24" s="1"/>
  <c r="V58" i="24"/>
  <c r="W100" i="24"/>
  <c r="X88" i="24"/>
  <c r="R104" i="24" l="1"/>
  <c r="S101" i="24"/>
  <c r="S102" i="24" s="1"/>
  <c r="S99" i="24"/>
  <c r="S104" i="24" s="1"/>
  <c r="S103" i="24"/>
  <c r="U90" i="24"/>
  <c r="U85" i="24"/>
  <c r="Y89" i="24"/>
  <c r="Z56" i="24"/>
  <c r="Y72" i="24"/>
  <c r="Y66" i="24"/>
  <c r="T90" i="24"/>
  <c r="T85" i="24"/>
  <c r="X100" i="24"/>
  <c r="Y88" i="24"/>
  <c r="U94" i="24"/>
  <c r="W91" i="24"/>
  <c r="X82" i="24"/>
  <c r="W80" i="24"/>
  <c r="V79" i="24"/>
  <c r="V78" i="24"/>
  <c r="V74" i="24" s="1"/>
  <c r="V81" i="24" s="1"/>
  <c r="V83" i="24" s="1"/>
  <c r="W58" i="24"/>
  <c r="S87" i="24"/>
  <c r="R102" i="24"/>
  <c r="R105" i="24" s="1"/>
  <c r="X91" i="24" l="1"/>
  <c r="X80" i="24"/>
  <c r="Y82" i="24"/>
  <c r="W79" i="24"/>
  <c r="W78" i="24"/>
  <c r="W74" i="24" s="1"/>
  <c r="W81" i="24" s="1"/>
  <c r="W83" i="24" s="1"/>
  <c r="X58" i="24"/>
  <c r="V85" i="24"/>
  <c r="V90" i="24"/>
  <c r="T86" i="24"/>
  <c r="T93" i="24" s="1"/>
  <c r="T98" i="24" s="1"/>
  <c r="Z89" i="24"/>
  <c r="Z72" i="24"/>
  <c r="Z66" i="24"/>
  <c r="AA56" i="24"/>
  <c r="V94" i="24"/>
  <c r="Y100" i="24"/>
  <c r="Z88" i="24"/>
  <c r="U86" i="24"/>
  <c r="U87" i="24" s="1"/>
  <c r="S105" i="24"/>
  <c r="W94" i="24" l="1"/>
  <c r="T101" i="24"/>
  <c r="T102" i="24" s="1"/>
  <c r="T105" i="24" s="1"/>
  <c r="T103" i="24"/>
  <c r="T99" i="24"/>
  <c r="T104" i="24" s="1"/>
  <c r="AA89" i="24"/>
  <c r="AA72" i="24"/>
  <c r="AA66" i="24"/>
  <c r="X78" i="24"/>
  <c r="X74" i="24" s="1"/>
  <c r="X81" i="24" s="1"/>
  <c r="X83" i="24" s="1"/>
  <c r="Y58" i="24"/>
  <c r="X79" i="24"/>
  <c r="Z100" i="24"/>
  <c r="AA88" i="24"/>
  <c r="AA100" i="24" s="1"/>
  <c r="T87" i="24"/>
  <c r="W85" i="24"/>
  <c r="W90" i="24"/>
  <c r="Y91" i="24"/>
  <c r="Y80" i="24"/>
  <c r="Z82" i="24"/>
  <c r="U93" i="24"/>
  <c r="U98" i="24" s="1"/>
  <c r="V86" i="24"/>
  <c r="V93" i="24" s="1"/>
  <c r="V98" i="24" s="1"/>
  <c r="V101" i="24" l="1"/>
  <c r="V99" i="24"/>
  <c r="V103" i="24"/>
  <c r="Y79" i="24"/>
  <c r="Y94" i="24" s="1"/>
  <c r="Z58" i="24"/>
  <c r="Y78" i="24"/>
  <c r="U101" i="24"/>
  <c r="U102" i="24" s="1"/>
  <c r="U105" i="24" s="1"/>
  <c r="U103" i="24"/>
  <c r="U99" i="24"/>
  <c r="U104" i="24" s="1"/>
  <c r="X90" i="24"/>
  <c r="X85" i="24"/>
  <c r="W98" i="24"/>
  <c r="V87" i="24"/>
  <c r="Z91" i="24"/>
  <c r="Z80" i="24"/>
  <c r="AA82" i="24"/>
  <c r="W86" i="24"/>
  <c r="W93" i="24" s="1"/>
  <c r="X94" i="24"/>
  <c r="AA91" i="24" l="1"/>
  <c r="AA80" i="24"/>
  <c r="W101" i="24"/>
  <c r="W102" i="24" s="1"/>
  <c r="W99" i="24"/>
  <c r="W104" i="24" s="1"/>
  <c r="W103" i="24"/>
  <c r="W87" i="24"/>
  <c r="Y74" i="24"/>
  <c r="Y81" i="24" s="1"/>
  <c r="Y83" i="24" s="1"/>
  <c r="V104" i="24"/>
  <c r="X86" i="24"/>
  <c r="X93" i="24" s="1"/>
  <c r="X98" i="24" s="1"/>
  <c r="Z79" i="24"/>
  <c r="Z94" i="24" s="1"/>
  <c r="Z78" i="24"/>
  <c r="Z74" i="24" s="1"/>
  <c r="Z81" i="24" s="1"/>
  <c r="Z83" i="24" s="1"/>
  <c r="AA58" i="24"/>
  <c r="V102" i="24"/>
  <c r="V105" i="24" s="1"/>
  <c r="X101" i="24" l="1"/>
  <c r="X102" i="24" s="1"/>
  <c r="X105" i="24" s="1"/>
  <c r="X99" i="24"/>
  <c r="X104" i="24" s="1"/>
  <c r="X103" i="24"/>
  <c r="Y90" i="24"/>
  <c r="Y85" i="24"/>
  <c r="W105" i="24"/>
  <c r="Z90" i="24"/>
  <c r="Z85" i="24"/>
  <c r="AA79" i="24"/>
  <c r="AA94" i="24" s="1"/>
  <c r="AA78" i="24"/>
  <c r="AA74" i="24" s="1"/>
  <c r="AA81" i="24" s="1"/>
  <c r="AA83" i="24" s="1"/>
  <c r="X87" i="24"/>
  <c r="Z86" i="24" l="1"/>
  <c r="Z87" i="24" s="1"/>
  <c r="AA90" i="24"/>
  <c r="AA85" i="24"/>
  <c r="Y86" i="24"/>
  <c r="Y93" i="24" s="1"/>
  <c r="Y98" i="24" s="1"/>
  <c r="Y101" i="24" l="1"/>
  <c r="Y102" i="24" s="1"/>
  <c r="Y105" i="24" s="1"/>
  <c r="Y103" i="24"/>
  <c r="Y99" i="24"/>
  <c r="Y104" i="24" s="1"/>
  <c r="Y87" i="24"/>
  <c r="AA86" i="24"/>
  <c r="AA87" i="24"/>
  <c r="Z93" i="24"/>
  <c r="Z98" i="24" s="1"/>
  <c r="Z101" i="24" l="1"/>
  <c r="Z102" i="24" s="1"/>
  <c r="Z105" i="24" s="1"/>
  <c r="Z99" i="24"/>
  <c r="Z104" i="24" s="1"/>
  <c r="Z103" i="24"/>
  <c r="AA93" i="24"/>
  <c r="AA98" i="24" s="1"/>
  <c r="AA101" i="24" l="1"/>
  <c r="AA102" i="24" s="1"/>
  <c r="AA99" i="24"/>
  <c r="AA104" i="24" s="1"/>
  <c r="F37" i="24" s="1"/>
  <c r="AA103" i="24"/>
  <c r="AA105" i="24" l="1"/>
  <c r="F38" i="24" s="1"/>
  <c r="F39" i="24"/>
  <c r="F40" i="24" s="1"/>
  <c r="A4" i="15" l="1"/>
  <c r="B26" i="22" l="1"/>
  <c r="B25" i="22" l="1"/>
  <c r="B22" i="22" l="1"/>
  <c r="A15" i="22"/>
  <c r="B21" i="22" s="1"/>
  <c r="A12" i="22"/>
  <c r="A9" i="22"/>
  <c r="A14" i="15" l="1"/>
  <c r="A11" i="15"/>
  <c r="A8" i="15"/>
  <c r="A15" i="10"/>
  <c r="A12" i="10"/>
  <c r="A9" i="10"/>
  <c r="A14" i="17"/>
  <c r="A11" i="17"/>
  <c r="A8" i="17"/>
  <c r="A15" i="6"/>
  <c r="A12" i="6"/>
  <c r="A9" i="6"/>
  <c r="A15" i="14"/>
  <c r="A16" i="13"/>
  <c r="A13" i="13"/>
  <c r="A10" i="13"/>
  <c r="A14" i="12"/>
  <c r="A11" i="12"/>
  <c r="A8" i="12"/>
</calcChain>
</file>

<file path=xl/sharedStrings.xml><?xml version="1.0" encoding="utf-8"?>
<sst xmlns="http://schemas.openxmlformats.org/spreadsheetml/2006/main" count="1025" uniqueCount="587">
  <si>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</si>
  <si>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</si>
  <si>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</si>
  <si>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</si>
  <si>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</si>
  <si>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</si>
  <si>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</si>
  <si>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</si>
  <si>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</si>
  <si>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</si>
  <si>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</si>
  <si>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</si>
  <si>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</si>
  <si>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</si>
  <si>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</si>
  <si>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</si>
  <si>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</si>
  <si>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</si>
  <si>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</si>
  <si>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</si>
  <si>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</si>
  <si>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</si>
  <si>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</si>
  <si>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</si>
  <si>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</si>
  <si>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</si>
  <si>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</si>
  <si>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</si>
  <si>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</si>
  <si>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</si>
  <si>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</si>
  <si>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</si>
  <si>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</si>
  <si>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</si>
  <si>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</si>
  <si>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</si>
  <si>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</si>
  <si>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</si>
  <si>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</si>
  <si>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</si>
  <si>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</si>
  <si>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</si>
  <si>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</si>
  <si>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</si>
  <si>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</si>
  <si>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</si>
  <si>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</si>
  <si>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</si>
  <si>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</si>
  <si>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</si>
  <si>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</si>
  <si>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</si>
  <si>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</si>
  <si>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</si>
  <si>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</si>
  <si>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</si>
  <si>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</si>
  <si>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</si>
  <si>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</si>
  <si>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</si>
  <si>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</si>
  <si>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</si>
  <si>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</si>
  <si>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</si>
  <si>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</si>
  <si>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</si>
  <si>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</si>
  <si>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</si>
  <si>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</si>
  <si>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</si>
  <si>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</si>
  <si>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</si>
  <si>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</si>
  <si>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</si>
  <si>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</si>
  <si>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</si>
  <si>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</si>
  <si>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</si>
  <si>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</si>
  <si>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</si>
  <si>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</si>
  <si>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</si>
  <si>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</si>
  <si>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</si>
  <si>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</si>
  <si>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</si>
  <si>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</si>
  <si>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</si>
  <si>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</si>
  <si>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</si>
  <si>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</si>
  <si>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</si>
  <si>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</si>
  <si>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</si>
  <si>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</si>
  <si>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</si>
  <si>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</si>
  <si>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</si>
  <si>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</si>
  <si>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</si>
  <si>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</si>
  <si>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</si>
  <si>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</si>
  <si>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</si>
  <si>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</si>
  <si>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</si>
  <si>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</si>
  <si>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</si>
  <si>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</si>
  <si>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</si>
  <si>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</si>
  <si>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</si>
  <si>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</si>
  <si>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</si>
  <si>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</si>
  <si>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</si>
  <si>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</si>
  <si>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</si>
  <si>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</si>
  <si>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</si>
  <si>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</si>
  <si>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</si>
  <si>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</si>
  <si>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</si>
  <si>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</si>
  <si>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</si>
  <si>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</si>
  <si>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</si>
  <si>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</si>
  <si>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</si>
  <si>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</si>
  <si>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</si>
  <si>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</si>
  <si>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</si>
  <si>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</si>
  <si>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</si>
  <si>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</si>
  <si>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</si>
  <si>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</si>
  <si>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</si>
  <si>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</si>
  <si>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</si>
  <si>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</si>
  <si>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</si>
  <si>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</si>
  <si>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</si>
  <si>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</si>
  <si>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</si>
  <si>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</si>
  <si>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</si>
  <si>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</si>
  <si>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</si>
  <si>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</si>
  <si>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</si>
  <si>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</si>
  <si>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</si>
  <si>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</si>
  <si>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</si>
  <si>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</si>
  <si>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</si>
  <si>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</si>
  <si>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</si>
  <si>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</si>
  <si>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</si>
  <si>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</si>
  <si>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</si>
  <si>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</si>
  <si>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</si>
  <si>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</si>
  <si>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</si>
  <si>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</si>
  <si>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</si>
  <si>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</si>
  <si>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</si>
  <si>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</si>
  <si>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</si>
  <si>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</si>
  <si>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</si>
  <si>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</si>
  <si>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</si>
  <si>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</si>
  <si>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</si>
  <si>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</si>
  <si>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</si>
  <si>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</si>
  <si>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</si>
  <si>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</si>
  <si>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</si>
  <si>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</si>
  <si>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</si>
  <si>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</si>
  <si>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</si>
  <si>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</si>
  <si>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</si>
  <si>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</si>
  <si>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</si>
  <si>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</si>
  <si>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</si>
  <si>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</si>
  <si>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</si>
  <si>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</si>
  <si>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</si>
  <si>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</si>
  <si>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</si>
  <si>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</si>
  <si>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</si>
  <si>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</si>
  <si>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</si>
  <si>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</si>
  <si>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</si>
  <si>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</si>
  <si>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</si>
  <si>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</si>
  <si>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</si>
  <si>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</si>
  <si>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</si>
  <si>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</si>
  <si>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</si>
  <si>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</si>
  <si>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</si>
  <si>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</si>
  <si>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</si>
  <si>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</si>
  <si>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</si>
  <si>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</si>
  <si>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</si>
  <si>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</si>
  <si>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</si>
  <si>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</si>
  <si>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</si>
  <si>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</si>
  <si>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</si>
  <si>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</si>
  <si>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</si>
  <si>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</si>
  <si>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</si>
  <si>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</si>
  <si>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</si>
  <si>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</si>
  <si>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</si>
  <si>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</si>
  <si>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</si>
  <si>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</si>
  <si>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</si>
  <si>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</si>
  <si>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</si>
  <si>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</si>
  <si>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</si>
  <si>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</si>
  <si>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</si>
  <si>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</si>
  <si>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</si>
  <si>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</si>
  <si>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</si>
  <si>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</si>
  <si>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</si>
  <si>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</si>
  <si>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</si>
  <si>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</si>
  <si>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</si>
  <si>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</si>
  <si>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</si>
  <si>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</si>
  <si>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</si>
  <si>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</si>
  <si>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</si>
  <si>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</si>
  <si>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</si>
  <si>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</si>
  <si>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</si>
  <si>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</si>
  <si>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</si>
  <si>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</si>
  <si>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</si>
  <si>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</si>
  <si>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</si>
  <si>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</si>
  <si>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</si>
  <si>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</si>
  <si>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</si>
  <si>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</si>
  <si>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</si>
  <si>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</si>
  <si>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</si>
  <si>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</si>
  <si>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</si>
  <si>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</si>
  <si>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</si>
  <si>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</si>
  <si>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</si>
  <si>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</si>
  <si>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</si>
  <si>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</si>
  <si>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</si>
  <si>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</si>
  <si>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</si>
  <si>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</si>
  <si>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</si>
  <si>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</si>
  <si>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</si>
  <si>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</si>
  <si>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</si>
  <si>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</si>
  <si>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</si>
  <si>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</si>
  <si>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</si>
  <si>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</si>
  <si>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</si>
  <si>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</si>
  <si>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</si>
  <si>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</si>
  <si>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</si>
  <si>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</si>
  <si>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</si>
  <si>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</si>
  <si>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</si>
  <si>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</si>
  <si>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</si>
  <si>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</si>
  <si>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</si>
  <si>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</si>
  <si>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</si>
  <si>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</si>
  <si>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</si>
  <si>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</si>
  <si>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</si>
  <si>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</si>
  <si>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</si>
  <si>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</si>
  <si>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</si>
  <si>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</si>
  <si>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</si>
  <si>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</si>
  <si>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</si>
  <si>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</si>
  <si>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</si>
  <si>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</si>
  <si>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</si>
  <si>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</si>
  <si>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</si>
  <si>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</si>
  <si>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</si>
  <si>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</si>
  <si>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</si>
  <si>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</si>
  <si>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</si>
  <si>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</si>
  <si>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</si>
  <si>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</si>
  <si>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</si>
  <si>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</si>
  <si>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</si>
  <si>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</si>
  <si>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</si>
  <si>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</si>
  <si>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</si>
  <si>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</si>
  <si>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</si>
  <si>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</si>
  <si>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</si>
  <si>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</si>
  <si>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</si>
  <si>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</si>
  <si>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</si>
  <si>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</si>
  <si>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</si>
  <si>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</si>
  <si>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</si>
  <si>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</si>
  <si>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</si>
  <si>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</si>
  <si>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</si>
  <si>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</si>
  <si>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</si>
  <si>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</si>
  <si>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</si>
  <si>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</si>
  <si>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</si>
  <si>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</si>
  <si>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</si>
  <si>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</si>
  <si>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</si>
  <si>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</si>
  <si>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</si>
  <si>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</si>
  <si>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</si>
  <si>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</si>
  <si>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</si>
  <si>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</si>
  <si>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</si>
  <si>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</si>
  <si>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</si>
  <si>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</si>
  <si>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</si>
  <si>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</si>
  <si>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</si>
  <si>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</si>
  <si>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</si>
  <si>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</si>
  <si>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</si>
  <si>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</si>
  <si>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</si>
  <si>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</si>
  <si>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</si>
  <si>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</si>
  <si>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</si>
  <si>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</si>
  <si>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</si>
  <si>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</si>
  <si>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</si>
  <si>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</si>
  <si>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</si>
  <si>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</si>
  <si>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</si>
  <si>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</si>
  <si>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</si>
  <si>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</si>
  <si>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</si>
  <si>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</si>
  <si>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</si>
  <si>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</si>
  <si>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</si>
  <si>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</si>
  <si>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</si>
  <si>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</si>
  <si>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</si>
  <si>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</si>
  <si>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</si>
  <si>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</si>
  <si>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</si>
  <si>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</si>
  <si>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</si>
  <si>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</si>
  <si>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</si>
  <si>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</si>
  <si>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</si>
  <si>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</si>
  <si>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</si>
  <si>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</si>
  <si>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</si>
  <si>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</si>
  <si>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</si>
  <si>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</si>
  <si>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</si>
  <si>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</si>
  <si>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</si>
  <si>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</si>
  <si>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</si>
  <si>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</si>
  <si>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</si>
  <si>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</si>
  <si>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</si>
  <si>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</si>
  <si>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</si>
  <si>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</si>
  <si>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</si>
  <si>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</si>
  <si>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</si>
  <si>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</si>
  <si>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</si>
  <si>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</si>
  <si>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</si>
  <si>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</si>
  <si>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</si>
  <si>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</si>
  <si>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</si>
  <si>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</si>
  <si>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</si>
  <si>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</si>
  <si>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</si>
  <si>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</si>
  <si>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</si>
  <si>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</si>
  <si>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</si>
  <si>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</si>
  <si>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</si>
  <si>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t>
  </si>
  <si>
    <t>Реконструкция здания ОПУ на ПС Бердюжье Ишимского ТПО</t>
  </si>
  <si>
    <t>не предусмотрена</t>
  </si>
  <si>
    <t>Сметная стоимость проекта в ценах 2016  года с НДС, млн. руб.</t>
  </si>
  <si>
    <t>Бердюжский район</t>
  </si>
  <si>
    <t>Согласно заключения о техническом состоянии строительных конструкций зданий Ишимского ТПО, здание ОПУ на ПС 110/35/10 Бердюжье находится в аварийном состоянии, требуется реконструкция.</t>
  </si>
  <si>
    <t>F_TP3500.PS.0012</t>
  </si>
  <si>
    <t>нет</t>
  </si>
  <si>
    <t>ПСД</t>
  </si>
  <si>
    <t>объем заключенного договора 16\66 от 08.08.2012 . ООО "Тесла"    в ценах 2012 года с НДС, млн. руб</t>
  </si>
  <si>
    <t xml:space="preserve"> </t>
  </si>
  <si>
    <t xml:space="preserve"> ООО "Тесла"</t>
  </si>
  <si>
    <t>ПИР</t>
  </si>
  <si>
    <t>Выполнение  проектных и изыскательских работ по реконструкции здания ОПУ на ПС Бердюжье Ишимского ТПО</t>
  </si>
  <si>
    <t>Предварительный расчет стоимости</t>
  </si>
  <si>
    <t>ООК</t>
  </si>
  <si>
    <t>Высоковольтный союз ЗАО</t>
  </si>
  <si>
    <t>ГК Электрощит-ТМ Самара ЗАО</t>
  </si>
  <si>
    <t>Тесла ООО</t>
  </si>
  <si>
    <t>ЭнергоТест ООО</t>
  </si>
  <si>
    <t>ЮграСтройПроектПлюс ООО</t>
  </si>
  <si>
    <t>30143</t>
  </si>
  <si>
    <t>www.b2b-energo.ru</t>
  </si>
  <si>
    <t>Закупка объявлена позже планируемого срока из-за несвоевременного предоставления технической службой утвержденного Технического задания.</t>
  </si>
  <si>
    <t>не применимо</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</si>
  <si>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</si>
  <si>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</si>
  <si>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</si>
  <si>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</si>
  <si>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</si>
  <si>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</si>
  <si>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</si>
  <si>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</si>
  <si>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</si>
  <si>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</si>
  <si>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</si>
  <si>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</si>
  <si>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</si>
  <si>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</si>
  <si>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</si>
  <si>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</si>
  <si>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</si>
  <si>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</si>
  <si>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</si>
  <si>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</si>
  <si>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</si>
  <si>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</si>
  <si>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Тюм.область</t>
  </si>
  <si>
    <t>+</t>
  </si>
  <si>
    <t>Существующее здание ОПУ является аварийным по заключению о техническом состоянии строительных конструкций зданий Ишимского ТПО филиала АО "Тюменьэнерго"-"Тюменские рапсределительные сети" № ЗиС 668/6 от 18.11.2010г. В ходе реконструкции будет построенно новое здание ОПУ отвечающее всем эксплуатационным требованиям. Выполнение требований Правил технической эксплуатации электрических станций и сетей РФ, п.2.1.1.</t>
  </si>
  <si>
    <t>Физические единицы ввода по объекту не предусмотрены</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</si>
  <si>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</si>
  <si>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</si>
  <si>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</si>
  <si>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</si>
  <si>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</si>
  <si>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</si>
  <si>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</si>
  <si>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</si>
  <si>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</si>
  <si>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</si>
  <si>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</si>
  <si>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</si>
  <si>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</si>
  <si>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</si>
  <si>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</si>
  <si>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</si>
  <si>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</si>
  <si>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</si>
  <si>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</si>
  <si>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</si>
  <si>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</si>
  <si>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</si>
  <si>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</si>
  <si>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</si>
  <si>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</si>
  <si>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</si>
  <si>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</si>
  <si>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</si>
  <si>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</si>
  <si>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</si>
  <si>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</si>
  <si>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</si>
  <si>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</si>
  <si>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</si>
  <si>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</si>
  <si>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</si>
  <si>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</si>
  <si>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</si>
  <si>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</si>
  <si>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</si>
  <si>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</si>
  <si>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t>
  </si>
  <si>
    <t>ПС Бердюжье 4,39 Мвт</t>
  </si>
  <si>
    <t xml:space="preserve">В связи с необходимостью исключения из Договора необходимости проведения государственной экспертизы по выполненной проектной и изыскательской документации заключено дополнительное соглашение без проведения закупочной процедуры. Стоимость договора с учетом изменений составила 2.700.000,00 руб. с НДС.
</t>
  </si>
  <si>
    <t>Реконструкция и техперевооружение электросетевых объектов</t>
  </si>
  <si>
    <t xml:space="preserve"> АО "РОССЕТИ ТЮМЕНЬ" Тюменские ЭС</t>
  </si>
  <si>
    <t>ЛЭП, км</t>
  </si>
  <si>
    <t>не подошел срок реализации</t>
  </si>
  <si>
    <t>Реализация проекта в срок</t>
  </si>
  <si>
    <t>Год раскрытия информации: 2022 год</t>
  </si>
  <si>
    <t>Финансирование: 152,89 млн. руб.</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</si>
  <si>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</si>
  <si>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</si>
  <si>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</si>
  <si>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</si>
  <si>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</si>
  <si>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</si>
  <si>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</si>
  <si>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</si>
  <si>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ОАО "Тюменьэнерго" Тюменские 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</si>
</sst>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
    <numFmt numFmtId="171" formatCode="_(* #,##0_);_(* \(#,##0\);_(* &quot;-&quot;_);_(@_)"/>
    <numFmt numFmtId="172"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sz val="10"/>
      <color indexed="8"/>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b/>
      <u/>
      <sz val="14"/>
      <name val="Times New Roman"/>
      <family val="1"/>
      <charset val="204"/>
    </font>
    <font>
      <b/>
      <u/>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0" fontId="3"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8" fillId="0" borderId="1" xfId="1" applyNumberFormat="1" applyFont="1" applyBorder="1" applyAlignment="1">
      <alignment horizontal="center"/>
    </xf>
    <xf numFmtId="2" fontId="58" fillId="0" borderId="0" xfId="1" applyNumberFormat="1" applyFont="1" applyAlignment="1">
      <alignment horizontal="center"/>
    </xf>
    <xf numFmtId="168" fontId="41" fillId="0" borderId="30" xfId="2" applyNumberFormat="1" applyFont="1" applyFill="1" applyBorder="1" applyAlignment="1">
      <alignment horizontal="left" vertical="top" wrapText="1"/>
    </xf>
    <xf numFmtId="0" fontId="41" fillId="28" borderId="26"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3" fontId="61" fillId="0" borderId="1" xfId="0" applyNumberFormat="1" applyFont="1" applyFill="1" applyBorder="1" applyAlignment="1">
      <alignment horizontal="center" vertical="center"/>
    </xf>
    <xf numFmtId="49" fontId="61" fillId="0" borderId="1" xfId="0" applyNumberFormat="1" applyFont="1" applyFill="1" applyBorder="1" applyAlignment="1">
      <alignment horizontal="center" vertical="center"/>
    </xf>
    <xf numFmtId="0" fontId="37" fillId="0" borderId="10" xfId="49" applyFont="1" applyBorder="1" applyAlignment="1">
      <alignment horizontal="center" vertical="center"/>
    </xf>
    <xf numFmtId="0" fontId="60" fillId="0" borderId="1" xfId="0" applyNumberFormat="1" applyFont="1" applyFill="1" applyBorder="1" applyAlignment="1">
      <alignment horizontal="center" vertical="center" wrapText="1"/>
    </xf>
    <xf numFmtId="0" fontId="60" fillId="0" borderId="1" xfId="0"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1" fontId="60"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60" fillId="0" borderId="1" xfId="0" applyNumberFormat="1" applyFont="1" applyFill="1" applyBorder="1" applyAlignment="1">
      <alignment horizontal="center" vertical="center" wrapText="1"/>
    </xf>
    <xf numFmtId="14" fontId="61" fillId="0" borderId="1" xfId="0" applyNumberFormat="1" applyFont="1" applyFill="1" applyBorder="1" applyAlignment="1">
      <alignment horizontal="center" vertical="center" wrapText="1"/>
    </xf>
    <xf numFmtId="14" fontId="12"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71" applyFont="1" applyFill="1" applyAlignment="1"/>
    <xf numFmtId="0" fontId="62" fillId="0" borderId="0" xfId="71" applyFont="1" applyFill="1" applyAlignment="1">
      <alignment horizontal="center"/>
    </xf>
    <xf numFmtId="0" fontId="62" fillId="0" borderId="0" xfId="71" applyFont="1" applyFill="1" applyAlignment="1">
      <alignment horizontal="center" wrapText="1"/>
    </xf>
    <xf numFmtId="0" fontId="11" fillId="0" borderId="0" xfId="2" applyFont="1" applyFill="1" applyAlignment="1">
      <alignment vertical="center"/>
    </xf>
    <xf numFmtId="0" fontId="62" fillId="0" borderId="0" xfId="2" applyFont="1" applyFill="1" applyAlignment="1">
      <alignment vertical="center"/>
    </xf>
    <xf numFmtId="0" fontId="64" fillId="0" borderId="0" xfId="2" applyFont="1" applyFill="1" applyAlignment="1">
      <alignment vertical="center"/>
    </xf>
    <xf numFmtId="0" fontId="62" fillId="0" borderId="0" xfId="2" applyFont="1" applyAlignment="1">
      <alignment vertical="center"/>
    </xf>
    <xf numFmtId="0" fontId="42" fillId="0" borderId="0" xfId="2" applyFont="1" applyAlignment="1">
      <alignment vertical="center"/>
    </xf>
    <xf numFmtId="0" fontId="62" fillId="0" borderId="0" xfId="71" applyFont="1" applyFill="1" applyAlignment="1">
      <alignment wrapText="1"/>
    </xf>
    <xf numFmtId="0" fontId="62" fillId="0" borderId="0" xfId="71" applyFont="1" applyFill="1" applyAlignment="1">
      <alignment horizontal="right"/>
    </xf>
    <xf numFmtId="2" fontId="51" fillId="0" borderId="0" xfId="2" applyNumberFormat="1" applyFont="1" applyAlignment="1">
      <alignment horizontal="right" vertical="center" wrapText="1"/>
    </xf>
    <xf numFmtId="2" fontId="62" fillId="0" borderId="0" xfId="71"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71" applyFont="1" applyFill="1" applyAlignment="1">
      <alignment horizontal="left"/>
    </xf>
    <xf numFmtId="0" fontId="42" fillId="0" borderId="0" xfId="2" applyFont="1" applyAlignment="1">
      <alignment horizontal="center" vertical="center"/>
    </xf>
    <xf numFmtId="0" fontId="65" fillId="0" borderId="0" xfId="2" applyFont="1" applyAlignment="1">
      <alignment horizontal="left" vertical="center"/>
    </xf>
    <xf numFmtId="0" fontId="46" fillId="0" borderId="0" xfId="2" applyFont="1" applyAlignment="1">
      <alignment vertical="center"/>
    </xf>
    <xf numFmtId="0" fontId="11" fillId="0" borderId="39" xfId="2" applyFont="1" applyBorder="1" applyAlignment="1">
      <alignment vertical="center"/>
    </xf>
    <xf numFmtId="169" fontId="29" fillId="0" borderId="39" xfId="2" applyNumberFormat="1" applyFont="1" applyFill="1" applyBorder="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0" fontId="41" fillId="0" borderId="0" xfId="2" applyFont="1" applyAlignment="1">
      <alignment vertical="center"/>
    </xf>
    <xf numFmtId="0" fontId="11" fillId="0" borderId="41" xfId="2" applyFont="1" applyBorder="1" applyAlignment="1">
      <alignment vertical="center"/>
    </xf>
    <xf numFmtId="3" fontId="41" fillId="0" borderId="41"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2" xfId="2" applyNumberFormat="1" applyFont="1" applyBorder="1" applyAlignment="1">
      <alignment vertical="center"/>
    </xf>
    <xf numFmtId="3" fontId="41" fillId="0" borderId="43"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4" xfId="2" applyFont="1" applyBorder="1" applyAlignment="1">
      <alignment vertical="center"/>
    </xf>
    <xf numFmtId="170" fontId="41" fillId="0" borderId="45" xfId="2" applyNumberFormat="1" applyFont="1" applyBorder="1" applyAlignment="1">
      <alignment vertical="center"/>
    </xf>
    <xf numFmtId="10" fontId="41" fillId="0" borderId="46" xfId="2" applyNumberFormat="1" applyFont="1" applyBorder="1" applyAlignment="1">
      <alignment vertical="center"/>
    </xf>
    <xf numFmtId="9" fontId="41" fillId="0" borderId="45" xfId="2" applyNumberFormat="1" applyFont="1" applyBorder="1" applyAlignment="1">
      <alignment vertical="center"/>
    </xf>
    <xf numFmtId="0" fontId="11" fillId="0" borderId="29" xfId="2" applyFont="1" applyBorder="1" applyAlignment="1">
      <alignment vertical="center"/>
    </xf>
    <xf numFmtId="3" fontId="41" fillId="0" borderId="39" xfId="2" applyNumberFormat="1" applyFont="1" applyBorder="1" applyAlignment="1">
      <alignment vertical="center"/>
    </xf>
    <xf numFmtId="0" fontId="11" fillId="0" borderId="25" xfId="2" applyFont="1" applyBorder="1" applyAlignment="1">
      <alignment vertical="center"/>
    </xf>
    <xf numFmtId="10" fontId="41" fillId="0" borderId="47" xfId="2" applyNumberFormat="1" applyFont="1" applyBorder="1" applyAlignment="1">
      <alignment vertical="center"/>
    </xf>
    <xf numFmtId="10" fontId="41" fillId="0" borderId="40" xfId="2" applyNumberFormat="1" applyFont="1" applyBorder="1" applyAlignment="1">
      <alignment vertical="center"/>
    </xf>
    <xf numFmtId="169" fontId="11" fillId="0" borderId="0" xfId="2" applyNumberFormat="1" applyFont="1" applyAlignment="1">
      <alignment vertical="center"/>
    </xf>
    <xf numFmtId="2" fontId="11" fillId="0" borderId="0" xfId="2" applyNumberFormat="1" applyFont="1" applyAlignment="1">
      <alignment vertical="center"/>
    </xf>
    <xf numFmtId="0" fontId="11" fillId="0" borderId="48" xfId="2" applyFont="1" applyBorder="1" applyAlignment="1">
      <alignment vertical="center"/>
    </xf>
    <xf numFmtId="10" fontId="41" fillId="0" borderId="44"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66" fillId="0" borderId="0" xfId="2" applyFont="1" applyAlignment="1">
      <alignment vertical="center"/>
    </xf>
    <xf numFmtId="0" fontId="66"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7" fillId="0" borderId="0" xfId="2" applyFont="1" applyBorder="1" applyAlignment="1">
      <alignment vertical="center"/>
    </xf>
    <xf numFmtId="169" fontId="68" fillId="0" borderId="0" xfId="2" applyNumberFormat="1" applyFont="1" applyBorder="1" applyAlignment="1">
      <alignment horizontal="center" vertical="center"/>
    </xf>
    <xf numFmtId="169" fontId="68" fillId="25" borderId="0" xfId="2" applyNumberFormat="1" applyFont="1" applyFill="1" applyBorder="1" applyAlignment="1">
      <alignment horizontal="center" vertical="center"/>
    </xf>
    <xf numFmtId="0" fontId="67"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7" fontId="41" fillId="0" borderId="1" xfId="2" applyNumberFormat="1" applyFont="1" applyBorder="1" applyAlignment="1">
      <alignment horizontal="center" vertical="center"/>
    </xf>
    <xf numFmtId="167"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2" fillId="25" borderId="0" xfId="2" applyFont="1" applyFill="1" applyAlignment="1">
      <alignment vertical="center"/>
    </xf>
    <xf numFmtId="0" fontId="69" fillId="0" borderId="0" xfId="1" applyFont="1"/>
    <xf numFmtId="0" fontId="70" fillId="0" borderId="0" xfId="1" applyFont="1"/>
    <xf numFmtId="0" fontId="70" fillId="0" borderId="0" xfId="1" applyFont="1" applyFill="1"/>
    <xf numFmtId="0" fontId="71" fillId="0" borderId="0" xfId="2" applyFont="1" applyAlignment="1">
      <alignment horizontal="right" vertical="center"/>
    </xf>
    <xf numFmtId="0" fontId="71" fillId="0" borderId="0" xfId="2" applyFont="1" applyAlignment="1">
      <alignment horizontal="right"/>
    </xf>
    <xf numFmtId="0" fontId="72" fillId="0" borderId="0" xfId="1" applyFont="1" applyAlignment="1">
      <alignment horizontal="left" vertical="center"/>
    </xf>
    <xf numFmtId="0" fontId="74" fillId="0" borderId="0" xfId="1" applyFont="1" applyAlignment="1">
      <alignment horizontal="center" vertical="center"/>
    </xf>
    <xf numFmtId="0" fontId="74" fillId="0" borderId="0" xfId="1" applyFont="1" applyAlignment="1">
      <alignment vertical="center"/>
    </xf>
    <xf numFmtId="0" fontId="76" fillId="0" borderId="0" xfId="1" applyFont="1" applyFill="1" applyBorder="1" applyAlignment="1">
      <alignment horizontal="center" vertical="center"/>
    </xf>
    <xf numFmtId="0" fontId="70" fillId="0" borderId="0" xfId="1" applyFont="1" applyBorder="1"/>
    <xf numFmtId="0" fontId="76" fillId="0" borderId="0" xfId="1" applyFont="1"/>
    <xf numFmtId="0" fontId="76" fillId="0" borderId="0" xfId="1" applyFont="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2" applyFont="1" applyFill="1" applyBorder="1" applyAlignment="1">
      <alignment horizontal="center" vertical="center" wrapText="1"/>
    </xf>
    <xf numFmtId="0" fontId="7" fillId="0" borderId="1" xfId="72" applyFont="1" applyBorder="1" applyAlignment="1">
      <alignment horizontal="center" vertical="center" wrapText="1"/>
    </xf>
    <xf numFmtId="0" fontId="40" fillId="0" borderId="1" xfId="49" applyFont="1" applyFill="1" applyBorder="1" applyAlignment="1">
      <alignment horizontal="center" vertical="center" wrapText="1"/>
    </xf>
    <xf numFmtId="49" fontId="60" fillId="0" borderId="1" xfId="49"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49" fontId="60" fillId="0" borderId="1" xfId="49" applyNumberFormat="1" applyFont="1" applyFill="1" applyBorder="1" applyAlignment="1">
      <alignment horizontal="center" vertical="center"/>
    </xf>
    <xf numFmtId="14" fontId="60" fillId="0" borderId="1" xfId="49" applyNumberFormat="1" applyFont="1" applyFill="1" applyBorder="1" applyAlignment="1">
      <alignment horizontal="center" vertical="center"/>
    </xf>
    <xf numFmtId="0" fontId="60" fillId="0" borderId="0" xfId="49" applyFont="1"/>
    <xf numFmtId="0" fontId="60" fillId="0" borderId="1" xfId="49" applyFont="1" applyFill="1" applyBorder="1"/>
    <xf numFmtId="0" fontId="41" fillId="0" borderId="31" xfId="2" applyFont="1" applyFill="1" applyBorder="1" applyAlignment="1">
      <alignment horizontal="left" vertical="top" wrapText="1"/>
    </xf>
    <xf numFmtId="0" fontId="49" fillId="0" borderId="0" xfId="2" applyFont="1" applyFill="1" applyAlignment="1">
      <alignment horizontal="center"/>
    </xf>
    <xf numFmtId="14" fontId="46" fillId="0" borderId="1" xfId="0" applyNumberFormat="1" applyFont="1" applyBorder="1" applyAlignment="1">
      <alignment horizontal="center" vertical="center" wrapText="1"/>
    </xf>
    <xf numFmtId="0" fontId="49" fillId="0" borderId="0" xfId="1" applyFont="1" applyAlignment="1">
      <alignment vertical="center"/>
    </xf>
    <xf numFmtId="0" fontId="78"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167" fontId="41" fillId="0" borderId="37" xfId="0" applyNumberFormat="1" applyFont="1" applyBorder="1" applyAlignment="1">
      <alignment horizontal="left" vertical="center"/>
    </xf>
    <xf numFmtId="167" fontId="42" fillId="26" borderId="37" xfId="0" applyNumberFormat="1" applyFont="1" applyFill="1" applyBorder="1" applyAlignment="1">
      <alignment horizontal="left" vertical="center"/>
    </xf>
    <xf numFmtId="0" fontId="41" fillId="0" borderId="37" xfId="0" applyFont="1" applyBorder="1"/>
    <xf numFmtId="167" fontId="42" fillId="27" borderId="38" xfId="0" applyNumberFormat="1" applyFont="1" applyFill="1" applyBorder="1" applyAlignment="1">
      <alignment horizontal="left" vertical="center"/>
    </xf>
    <xf numFmtId="167" fontId="41" fillId="28" borderId="37" xfId="0" applyNumberFormat="1" applyFont="1" applyFill="1" applyBorder="1" applyAlignment="1">
      <alignment horizontal="left" vertical="center" wrapText="1"/>
    </xf>
    <xf numFmtId="0" fontId="41" fillId="0" borderId="37" xfId="0" applyFont="1" applyFill="1" applyBorder="1" applyAlignment="1">
      <alignment horizontal="left" vertical="center" wrapText="1"/>
    </xf>
    <xf numFmtId="167" fontId="41" fillId="0" borderId="37" xfId="0" applyNumberFormat="1" applyFont="1" applyFill="1" applyBorder="1" applyAlignment="1">
      <alignment horizontal="left" vertical="center" wrapText="1"/>
    </xf>
    <xf numFmtId="0" fontId="42" fillId="27" borderId="38" xfId="0"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62" fillId="0" borderId="0" xfId="71" applyFont="1" applyFill="1" applyAlignment="1">
      <alignment horizontal="left"/>
    </xf>
    <xf numFmtId="0" fontId="63" fillId="0" borderId="0" xfId="2" applyFont="1" applyFill="1" applyAlignment="1">
      <alignment horizontal="center" vertical="center"/>
    </xf>
    <xf numFmtId="0" fontId="63" fillId="0" borderId="0" xfId="2" applyFont="1" applyFill="1" applyAlignment="1">
      <alignment horizontal="center" vertical="center" wrapText="1"/>
    </xf>
    <xf numFmtId="0" fontId="62" fillId="0" borderId="0" xfId="71" applyFont="1" applyFill="1" applyAlignment="1">
      <alignment horizontal="left" wrapText="1"/>
    </xf>
    <xf numFmtId="0" fontId="75" fillId="0" borderId="0" xfId="1" applyFont="1" applyAlignment="1">
      <alignment horizontal="center" vertical="center"/>
    </xf>
    <xf numFmtId="0" fontId="41" fillId="0" borderId="0" xfId="2" applyFont="1" applyFill="1" applyBorder="1" applyAlignment="1">
      <alignment horizontal="left" vertical="center" wrapText="1"/>
    </xf>
    <xf numFmtId="0" fontId="73" fillId="0" borderId="0" xfId="0" applyFont="1" applyFill="1" applyAlignment="1">
      <alignment horizontal="center" vertical="center"/>
    </xf>
    <xf numFmtId="0" fontId="74" fillId="0" borderId="0" xfId="1" applyFont="1" applyAlignment="1">
      <alignment horizontal="center" vertical="center"/>
    </xf>
    <xf numFmtId="0" fontId="76" fillId="0" borderId="0" xfId="1" applyFont="1" applyAlignment="1">
      <alignment horizontal="center" vertical="center"/>
    </xf>
    <xf numFmtId="0" fontId="75" fillId="0" borderId="0" xfId="1" applyFont="1" applyAlignment="1">
      <alignment horizontal="center" vertical="center" wrapText="1"/>
    </xf>
    <xf numFmtId="2" fontId="62" fillId="0" borderId="0" xfId="7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1" fillId="0" borderId="0" xfId="1" applyFont="1" applyAlignment="1">
      <alignment horizontal="center" vertical="center"/>
    </xf>
    <xf numFmtId="0" fontId="77"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77" fillId="0" borderId="0" xfId="1" applyFont="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эфф'!$A$101</c:f>
              <c:strCache>
                <c:ptCount val="1"/>
                <c:pt idx="0">
                  <c:v>PV</c:v>
                </c:pt>
              </c:strCache>
            </c:strRef>
          </c:tx>
          <c:marker>
            <c:symbol val="none"/>
          </c:marker>
          <c:val>
            <c:numRef>
              <c:f>'5. анализ эконом эфф'!$C$101:$V$101</c:f>
              <c:numCache>
                <c:formatCode>_(* #\ ##0_);_(* \(#\ ##0\);_(* "-"_);_(@_)</c:formatCode>
                <c:ptCount val="20"/>
                <c:pt idx="0">
                  <c:v>-1470344.0471649119</c:v>
                </c:pt>
                <c:pt idx="1">
                  <c:v>-1230240.0355974818</c:v>
                </c:pt>
                <c:pt idx="2">
                  <c:v>-1028654.2288693582</c:v>
                </c:pt>
                <c:pt idx="3">
                  <c:v>-859492.21217419812</c:v>
                </c:pt>
                <c:pt idx="4">
                  <c:v>-717613.23693309864</c:v>
                </c:pt>
                <c:pt idx="5">
                  <c:v>-598682.33334923722</c:v>
                </c:pt>
                <c:pt idx="6">
                  <c:v>-499045.18393827649</c:v>
                </c:pt>
                <c:pt idx="7">
                  <c:v>-388029.06223681109</c:v>
                </c:pt>
                <c:pt idx="8">
                  <c:v>-322134.22722990852</c:v>
                </c:pt>
                <c:pt idx="9">
                  <c:v>-267121.28586555156</c:v>
                </c:pt>
                <c:pt idx="10">
                  <c:v>-221229.61840286508</c:v>
                </c:pt>
                <c:pt idx="11">
                  <c:v>-182979.03812052033</c:v>
                </c:pt>
                <c:pt idx="12">
                  <c:v>-151125.67217517112</c:v>
                </c:pt>
                <c:pt idx="13">
                  <c:v>-106229.89613181551</c:v>
                </c:pt>
                <c:pt idx="14">
                  <c:v>-86809.445105973718</c:v>
                </c:pt>
                <c:pt idx="15">
                  <c:v>-70759.167393102762</c:v>
                </c:pt>
                <c:pt idx="16">
                  <c:v>-57513.982515761578</c:v>
                </c:pt>
                <c:pt idx="17">
                  <c:v>-46601.272352500884</c:v>
                </c:pt>
                <c:pt idx="18">
                  <c:v>-37626.025209942825</c:v>
                </c:pt>
                <c:pt idx="19">
                  <c:v>-25843.73489034209</c:v>
                </c:pt>
              </c:numCache>
            </c:numRef>
          </c:val>
          <c:smooth val="0"/>
          <c:extLst>
            <c:ext xmlns:c16="http://schemas.microsoft.com/office/drawing/2014/chart" uri="{C3380CC4-5D6E-409C-BE32-E72D297353CC}">
              <c16:uniqueId val="{00000000-FFD5-49C0-9A89-1D5E169F2FE3}"/>
            </c:ext>
          </c:extLst>
        </c:ser>
        <c:ser>
          <c:idx val="1"/>
          <c:order val="1"/>
          <c:tx>
            <c:strRef>
              <c:f>'5. анализ эконом эфф'!$A$102</c:f>
              <c:strCache>
                <c:ptCount val="1"/>
                <c:pt idx="0">
                  <c:v>NPV (без учета продажи)</c:v>
                </c:pt>
              </c:strCache>
            </c:strRef>
          </c:tx>
          <c:marker>
            <c:symbol val="none"/>
          </c:marker>
          <c:val>
            <c:numRef>
              <c:f>'5. анализ эконом эфф'!$C$102:$V$102</c:f>
              <c:numCache>
                <c:formatCode>_(* #\ ##0_);_(* \(#\ ##0\);_(* "-"_);_(@_)</c:formatCode>
                <c:ptCount val="20"/>
                <c:pt idx="0">
                  <c:v>-119392933.04716495</c:v>
                </c:pt>
                <c:pt idx="1">
                  <c:v>-120623173.08276244</c:v>
                </c:pt>
                <c:pt idx="2">
                  <c:v>-121651827.3116318</c:v>
                </c:pt>
                <c:pt idx="3">
                  <c:v>-122511319.52380599</c:v>
                </c:pt>
                <c:pt idx="4">
                  <c:v>-123228932.76073909</c:v>
                </c:pt>
                <c:pt idx="5">
                  <c:v>-123827615.09408833</c:v>
                </c:pt>
                <c:pt idx="6">
                  <c:v>-124326660.27802661</c:v>
                </c:pt>
                <c:pt idx="7">
                  <c:v>-124714689.34026343</c:v>
                </c:pt>
                <c:pt idx="8">
                  <c:v>-125036823.56749333</c:v>
                </c:pt>
                <c:pt idx="9">
                  <c:v>-125303944.85335888</c:v>
                </c:pt>
                <c:pt idx="10">
                  <c:v>-125525174.47176175</c:v>
                </c:pt>
                <c:pt idx="11">
                  <c:v>-125708153.50988227</c:v>
                </c:pt>
                <c:pt idx="12">
                  <c:v>-125859279.18205744</c:v>
                </c:pt>
                <c:pt idx="13">
                  <c:v>-125965509.07818925</c:v>
                </c:pt>
                <c:pt idx="14">
                  <c:v>-126052318.52329522</c:v>
                </c:pt>
                <c:pt idx="15">
                  <c:v>-126123077.69068833</c:v>
                </c:pt>
                <c:pt idx="16">
                  <c:v>-126180591.67320409</c:v>
                </c:pt>
                <c:pt idx="17">
                  <c:v>-126227192.9455566</c:v>
                </c:pt>
                <c:pt idx="18">
                  <c:v>-126264818.97076654</c:v>
                </c:pt>
                <c:pt idx="19">
                  <c:v>-126290662.70565689</c:v>
                </c:pt>
              </c:numCache>
            </c:numRef>
          </c:val>
          <c:smooth val="0"/>
          <c:extLst>
            <c:ext xmlns:c16="http://schemas.microsoft.com/office/drawing/2014/chart" uri="{C3380CC4-5D6E-409C-BE32-E72D297353CC}">
              <c16:uniqueId val="{00000001-FFD5-49C0-9A89-1D5E169F2FE3}"/>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tpo-fs-03\&#1054;&#1050;&#1057;\&#1048;&#1055;&#1056;%202019-2023\&#1048;&#1096;&#1058;&#1055;&#1054;\-&#1056;&#1077;&#1082;&#1086;&#1085;&#1089;&#1090;&#1088;&#1091;&#1082;&#1094;&#1080;&#1103;%20&#1079;&#1076;&#1072;&#1085;&#1080;&#1103;%20&#1054;&#1055;&#1059;%20&#1085;&#1072;%20&#1055;&#1057;%20&#1041;&#1077;&#1088;&#1076;&#1102;&#1078;&#1100;&#1077;\+&#1056;&#1077;&#1082;&#1086;&#1085;&#1089;&#1090;&#1088;&#1091;&#1082;&#1094;&#1080;&#1103;%20&#1079;&#1076;&#1072;&#1085;&#1080;&#1103;%20&#1054;&#1055;&#1059;%20&#1085;&#1072;%20&#1055;&#1057;%20&#1041;&#1077;&#1088;&#1076;&#1102;&#1078;&#1100;&#107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sheetData sheetId="1"/>
      <sheetData sheetId="2">
        <row r="4">
          <cell r="E4">
            <v>98268.824166666687</v>
          </cell>
        </row>
      </sheetData>
      <sheetData sheetId="3"/>
      <sheetData sheetId="4"/>
      <sheetData sheetId="5"/>
      <sheetData sheetId="6"/>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5"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64" t="s">
        <v>576</v>
      </c>
      <c r="B5" s="364"/>
      <c r="C5" s="364"/>
      <c r="D5" s="146"/>
      <c r="E5" s="146"/>
      <c r="F5" s="146"/>
      <c r="G5" s="146"/>
      <c r="H5" s="146"/>
    </row>
    <row r="6" spans="1:20" s="12" customFormat="1" ht="18.75" x14ac:dyDescent="0.3">
      <c r="A6" s="17"/>
      <c r="D6" s="16"/>
      <c r="E6" s="16"/>
      <c r="F6" s="15"/>
    </row>
    <row r="7" spans="1:20" s="12" customFormat="1" ht="18.75" x14ac:dyDescent="0.2">
      <c r="A7" s="368" t="s">
        <v>10</v>
      </c>
      <c r="B7" s="368"/>
      <c r="C7" s="36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66" t="s">
        <v>528</v>
      </c>
      <c r="B9" s="366"/>
      <c r="C9" s="366"/>
      <c r="D9" s="8"/>
      <c r="E9" s="8"/>
      <c r="F9" s="8"/>
      <c r="G9" s="13"/>
      <c r="H9" s="13"/>
      <c r="I9" s="13"/>
      <c r="J9" s="13"/>
      <c r="K9" s="13"/>
      <c r="L9" s="13"/>
      <c r="M9" s="13"/>
      <c r="N9" s="13"/>
      <c r="O9" s="13"/>
      <c r="P9" s="13"/>
      <c r="Q9" s="13"/>
      <c r="R9" s="13"/>
      <c r="S9" s="13"/>
      <c r="T9" s="13"/>
    </row>
    <row r="10" spans="1:20" s="12" customFormat="1" ht="18.75" x14ac:dyDescent="0.2">
      <c r="A10" s="365" t="s">
        <v>9</v>
      </c>
      <c r="B10" s="365"/>
      <c r="C10" s="36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66" t="s">
        <v>482</v>
      </c>
      <c r="B12" s="366"/>
      <c r="C12" s="366"/>
      <c r="D12" s="8"/>
      <c r="E12" s="8"/>
      <c r="F12" s="8"/>
      <c r="G12" s="13"/>
      <c r="H12" s="13"/>
      <c r="I12" s="13"/>
      <c r="J12" s="13"/>
      <c r="K12" s="13"/>
      <c r="L12" s="13"/>
      <c r="M12" s="13"/>
      <c r="N12" s="13"/>
      <c r="O12" s="13"/>
      <c r="P12" s="13"/>
      <c r="Q12" s="13"/>
      <c r="R12" s="13"/>
      <c r="S12" s="13"/>
      <c r="T12" s="13"/>
    </row>
    <row r="13" spans="1:20" s="12" customFormat="1" ht="18.75" x14ac:dyDescent="0.2">
      <c r="A13" s="365" t="s">
        <v>8</v>
      </c>
      <c r="B13" s="365"/>
      <c r="C13" s="36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66" t="s">
        <v>477</v>
      </c>
      <c r="B15" s="366"/>
      <c r="C15" s="366"/>
      <c r="D15" s="8"/>
      <c r="E15" s="8"/>
      <c r="F15" s="8"/>
      <c r="G15" s="8"/>
      <c r="H15" s="8"/>
      <c r="I15" s="8"/>
      <c r="J15" s="8"/>
      <c r="K15" s="8"/>
      <c r="L15" s="8"/>
      <c r="M15" s="8"/>
      <c r="N15" s="8"/>
      <c r="O15" s="8"/>
      <c r="P15" s="8"/>
      <c r="Q15" s="8"/>
      <c r="R15" s="8"/>
      <c r="S15" s="8"/>
      <c r="T15" s="8"/>
    </row>
    <row r="16" spans="1:20" s="3" customFormat="1" ht="15" customHeight="1" x14ac:dyDescent="0.2">
      <c r="A16" s="365" t="s">
        <v>7</v>
      </c>
      <c r="B16" s="365"/>
      <c r="C16" s="36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66" t="s">
        <v>454</v>
      </c>
      <c r="B18" s="367"/>
      <c r="C18" s="36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304</v>
      </c>
      <c r="C22" s="154" t="s">
        <v>473</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4" t="s">
        <v>65</v>
      </c>
      <c r="C23" s="35" t="s">
        <v>474</v>
      </c>
      <c r="D23" s="28"/>
      <c r="E23" s="28"/>
      <c r="F23" s="28"/>
      <c r="G23" s="27"/>
      <c r="H23" s="27"/>
      <c r="I23" s="27"/>
      <c r="J23" s="27"/>
      <c r="K23" s="27"/>
      <c r="L23" s="27"/>
      <c r="M23" s="27"/>
      <c r="N23" s="27"/>
      <c r="O23" s="27"/>
      <c r="P23" s="27"/>
      <c r="Q23" s="27"/>
      <c r="R23" s="26"/>
      <c r="S23" s="26"/>
      <c r="T23" s="26"/>
    </row>
    <row r="24" spans="1:20" s="3" customFormat="1" ht="62.25" customHeight="1" x14ac:dyDescent="0.2">
      <c r="A24" s="361"/>
      <c r="B24" s="362"/>
      <c r="C24" s="363"/>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43" t="s">
        <v>401</v>
      </c>
      <c r="C25" s="334" t="s">
        <v>500</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43" t="s">
        <v>76</v>
      </c>
      <c r="C26" s="334" t="s">
        <v>523</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43" t="s">
        <v>75</v>
      </c>
      <c r="C27" s="334" t="s">
        <v>480</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43" t="s">
        <v>402</v>
      </c>
      <c r="C28" s="334" t="s">
        <v>472</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43" t="s">
        <v>403</v>
      </c>
      <c r="C29" s="334" t="s">
        <v>472</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43" t="s">
        <v>404</v>
      </c>
      <c r="C30" s="334" t="s">
        <v>472</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405</v>
      </c>
      <c r="C31" s="334" t="s">
        <v>472</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406</v>
      </c>
      <c r="C32" s="334" t="s">
        <v>472</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407</v>
      </c>
      <c r="C33" s="334" t="s">
        <v>501</v>
      </c>
      <c r="D33" s="33"/>
      <c r="E33" s="33"/>
      <c r="F33" s="32"/>
      <c r="G33" s="32"/>
      <c r="H33" s="32"/>
      <c r="I33" s="32"/>
      <c r="J33" s="32"/>
      <c r="K33" s="32"/>
      <c r="L33" s="32"/>
      <c r="M33" s="32"/>
      <c r="N33" s="32"/>
      <c r="O33" s="32"/>
      <c r="P33" s="32"/>
      <c r="Q33" s="31"/>
      <c r="R33" s="31"/>
      <c r="S33" s="31"/>
      <c r="T33" s="31"/>
    </row>
    <row r="34" spans="1:20" ht="111" customHeight="1" x14ac:dyDescent="0.25">
      <c r="A34" s="23" t="s">
        <v>423</v>
      </c>
      <c r="B34" s="38" t="s">
        <v>408</v>
      </c>
      <c r="C34" s="334" t="s">
        <v>472</v>
      </c>
      <c r="D34" s="22"/>
      <c r="E34" s="22"/>
      <c r="F34" s="22"/>
      <c r="G34" s="22"/>
      <c r="H34" s="22"/>
      <c r="I34" s="22"/>
      <c r="J34" s="22"/>
      <c r="K34" s="22"/>
      <c r="L34" s="22"/>
      <c r="M34" s="22"/>
      <c r="N34" s="22"/>
      <c r="O34" s="22"/>
      <c r="P34" s="22"/>
      <c r="Q34" s="22"/>
      <c r="R34" s="22"/>
      <c r="S34" s="22"/>
      <c r="T34" s="22"/>
    </row>
    <row r="35" spans="1:20" ht="58.5" customHeight="1" x14ac:dyDescent="0.25">
      <c r="A35" s="23" t="s">
        <v>411</v>
      </c>
      <c r="B35" s="38" t="s">
        <v>73</v>
      </c>
      <c r="C35" s="334" t="s">
        <v>472</v>
      </c>
      <c r="D35" s="22"/>
      <c r="E35" s="22"/>
      <c r="F35" s="22"/>
      <c r="G35" s="22"/>
      <c r="H35" s="22"/>
      <c r="I35" s="22"/>
      <c r="J35" s="22"/>
      <c r="K35" s="22"/>
      <c r="L35" s="22"/>
      <c r="M35" s="22"/>
      <c r="N35" s="22"/>
      <c r="O35" s="22"/>
      <c r="P35" s="22"/>
      <c r="Q35" s="22"/>
      <c r="R35" s="22"/>
      <c r="S35" s="22"/>
      <c r="T35" s="22"/>
    </row>
    <row r="36" spans="1:20" ht="51.75" customHeight="1" x14ac:dyDescent="0.25">
      <c r="A36" s="23" t="s">
        <v>424</v>
      </c>
      <c r="B36" s="38" t="s">
        <v>409</v>
      </c>
      <c r="C36" s="334" t="s">
        <v>472</v>
      </c>
      <c r="D36" s="22"/>
      <c r="E36" s="22"/>
      <c r="F36" s="22"/>
      <c r="G36" s="22"/>
      <c r="H36" s="22"/>
      <c r="I36" s="22"/>
      <c r="J36" s="22"/>
      <c r="K36" s="22"/>
      <c r="L36" s="22"/>
      <c r="M36" s="22"/>
      <c r="N36" s="22"/>
      <c r="O36" s="22"/>
      <c r="P36" s="22"/>
      <c r="Q36" s="22"/>
      <c r="R36" s="22"/>
      <c r="S36" s="22"/>
      <c r="T36" s="22"/>
    </row>
    <row r="37" spans="1:20" ht="43.5" customHeight="1" x14ac:dyDescent="0.25">
      <c r="A37" s="23" t="s">
        <v>412</v>
      </c>
      <c r="B37" s="38" t="s">
        <v>410</v>
      </c>
      <c r="C37" s="334" t="s">
        <v>524</v>
      </c>
      <c r="D37" s="22"/>
      <c r="E37" s="22"/>
      <c r="F37" s="22"/>
      <c r="G37" s="22"/>
      <c r="H37" s="22"/>
      <c r="I37" s="22"/>
      <c r="J37" s="22"/>
      <c r="K37" s="22"/>
      <c r="L37" s="22"/>
      <c r="M37" s="22"/>
      <c r="N37" s="22"/>
      <c r="O37" s="22"/>
      <c r="P37" s="22"/>
      <c r="Q37" s="22"/>
      <c r="R37" s="22"/>
      <c r="S37" s="22"/>
      <c r="T37" s="22"/>
    </row>
    <row r="38" spans="1:20" ht="43.5" customHeight="1" x14ac:dyDescent="0.25">
      <c r="A38" s="23" t="s">
        <v>425</v>
      </c>
      <c r="B38" s="38" t="s">
        <v>239</v>
      </c>
      <c r="C38" s="334" t="s">
        <v>472</v>
      </c>
      <c r="D38" s="22"/>
      <c r="E38" s="22"/>
      <c r="F38" s="22"/>
      <c r="G38" s="22"/>
      <c r="H38" s="22"/>
      <c r="I38" s="22"/>
      <c r="J38" s="22"/>
      <c r="K38" s="22"/>
      <c r="L38" s="22"/>
      <c r="M38" s="22"/>
      <c r="N38" s="22"/>
      <c r="O38" s="22"/>
      <c r="P38" s="22"/>
      <c r="Q38" s="22"/>
      <c r="R38" s="22"/>
      <c r="S38" s="22"/>
      <c r="T38" s="22"/>
    </row>
    <row r="39" spans="1:20" ht="23.25" customHeight="1" x14ac:dyDescent="0.25">
      <c r="A39" s="361"/>
      <c r="B39" s="362"/>
      <c r="C39" s="363"/>
      <c r="D39" s="22"/>
      <c r="E39" s="22"/>
      <c r="F39" s="22"/>
      <c r="G39" s="22"/>
      <c r="H39" s="22"/>
      <c r="I39" s="22"/>
      <c r="J39" s="22"/>
      <c r="K39" s="22"/>
      <c r="L39" s="22"/>
      <c r="M39" s="22"/>
      <c r="N39" s="22"/>
      <c r="O39" s="22"/>
      <c r="P39" s="22"/>
      <c r="Q39" s="22"/>
      <c r="R39" s="22"/>
      <c r="S39" s="22"/>
      <c r="T39" s="22"/>
    </row>
    <row r="40" spans="1:20" ht="63" x14ac:dyDescent="0.25">
      <c r="A40" s="23" t="s">
        <v>413</v>
      </c>
      <c r="B40" s="38" t="s">
        <v>465</v>
      </c>
      <c r="C40" s="185" t="s">
        <v>577</v>
      </c>
      <c r="D40" s="22"/>
      <c r="E40" s="22"/>
      <c r="F40" s="22"/>
      <c r="G40" s="22"/>
      <c r="H40" s="22"/>
      <c r="I40" s="22"/>
      <c r="J40" s="22"/>
      <c r="K40" s="22"/>
      <c r="L40" s="22"/>
      <c r="M40" s="22"/>
      <c r="N40" s="22"/>
      <c r="O40" s="22"/>
      <c r="P40" s="22"/>
      <c r="Q40" s="22"/>
      <c r="R40" s="22"/>
      <c r="S40" s="22"/>
      <c r="T40" s="22"/>
    </row>
    <row r="41" spans="1:20" ht="105.75" customHeight="1" x14ac:dyDescent="0.25">
      <c r="A41" s="23" t="s">
        <v>426</v>
      </c>
      <c r="B41" s="38" t="s">
        <v>449</v>
      </c>
      <c r="C41" s="35" t="s">
        <v>483</v>
      </c>
      <c r="D41" s="22"/>
      <c r="E41" s="22"/>
      <c r="F41" s="22"/>
      <c r="G41" s="22"/>
      <c r="H41" s="22"/>
      <c r="I41" s="22"/>
      <c r="J41" s="22"/>
      <c r="K41" s="22"/>
      <c r="L41" s="22"/>
      <c r="M41" s="22"/>
      <c r="N41" s="22"/>
      <c r="O41" s="22"/>
      <c r="P41" s="22"/>
      <c r="Q41" s="22"/>
      <c r="R41" s="22"/>
      <c r="S41" s="22"/>
      <c r="T41" s="22"/>
    </row>
    <row r="42" spans="1:20" ht="83.25" customHeight="1" x14ac:dyDescent="0.25">
      <c r="A42" s="23" t="s">
        <v>414</v>
      </c>
      <c r="B42" s="38" t="s">
        <v>464</v>
      </c>
      <c r="C42" s="35" t="s">
        <v>483</v>
      </c>
      <c r="D42" s="22"/>
      <c r="E42" s="22"/>
      <c r="F42" s="22"/>
      <c r="G42" s="22"/>
      <c r="H42" s="22"/>
      <c r="I42" s="22"/>
      <c r="J42" s="22"/>
      <c r="K42" s="22"/>
      <c r="L42" s="22"/>
      <c r="M42" s="22"/>
      <c r="N42" s="22"/>
      <c r="O42" s="22"/>
      <c r="P42" s="22"/>
      <c r="Q42" s="22"/>
      <c r="R42" s="22"/>
      <c r="S42" s="22"/>
      <c r="T42" s="22"/>
    </row>
    <row r="43" spans="1:20" ht="186" customHeight="1" x14ac:dyDescent="0.25">
      <c r="A43" s="23" t="s">
        <v>429</v>
      </c>
      <c r="B43" s="38" t="s">
        <v>430</v>
      </c>
      <c r="C43" s="35" t="s">
        <v>483</v>
      </c>
      <c r="D43" s="22"/>
      <c r="E43" s="22"/>
      <c r="F43" s="22"/>
      <c r="G43" s="22"/>
      <c r="H43" s="22"/>
      <c r="I43" s="22"/>
      <c r="J43" s="22"/>
      <c r="K43" s="22"/>
      <c r="L43" s="22"/>
      <c r="M43" s="22"/>
      <c r="N43" s="22"/>
      <c r="O43" s="22"/>
      <c r="P43" s="22"/>
      <c r="Q43" s="22"/>
      <c r="R43" s="22"/>
      <c r="S43" s="22"/>
      <c r="T43" s="22"/>
    </row>
    <row r="44" spans="1:20" ht="111" customHeight="1" x14ac:dyDescent="0.25">
      <c r="A44" s="23" t="s">
        <v>415</v>
      </c>
      <c r="B44" s="38" t="s">
        <v>455</v>
      </c>
      <c r="C44" s="35" t="s">
        <v>483</v>
      </c>
      <c r="D44" s="22"/>
      <c r="E44" s="22"/>
      <c r="F44" s="22"/>
      <c r="G44" s="22"/>
      <c r="H44" s="22"/>
      <c r="I44" s="22"/>
      <c r="J44" s="22"/>
      <c r="K44" s="22"/>
      <c r="L44" s="22"/>
      <c r="M44" s="22"/>
      <c r="N44" s="22"/>
      <c r="O44" s="22"/>
      <c r="P44" s="22"/>
      <c r="Q44" s="22"/>
      <c r="R44" s="22"/>
      <c r="S44" s="22"/>
      <c r="T44" s="22"/>
    </row>
    <row r="45" spans="1:20" ht="120" customHeight="1" x14ac:dyDescent="0.25">
      <c r="A45" s="23" t="s">
        <v>450</v>
      </c>
      <c r="B45" s="38" t="s">
        <v>456</v>
      </c>
      <c r="C45" s="35" t="s">
        <v>483</v>
      </c>
      <c r="D45" s="22"/>
      <c r="E45" s="22"/>
      <c r="F45" s="22"/>
      <c r="G45" s="22"/>
      <c r="H45" s="22"/>
      <c r="I45" s="22"/>
      <c r="J45" s="22"/>
      <c r="K45" s="22"/>
      <c r="L45" s="22"/>
      <c r="M45" s="22"/>
      <c r="N45" s="22"/>
      <c r="O45" s="22"/>
      <c r="P45" s="22"/>
      <c r="Q45" s="22"/>
      <c r="R45" s="22"/>
      <c r="S45" s="22"/>
      <c r="T45" s="22"/>
    </row>
    <row r="46" spans="1:20" ht="101.25" customHeight="1" x14ac:dyDescent="0.25">
      <c r="A46" s="23" t="s">
        <v>416</v>
      </c>
      <c r="B46" s="38" t="s">
        <v>457</v>
      </c>
      <c r="C46" s="35" t="s">
        <v>569</v>
      </c>
      <c r="D46" s="22"/>
      <c r="E46" s="22"/>
      <c r="F46" s="22"/>
      <c r="G46" s="22"/>
      <c r="H46" s="22"/>
      <c r="I46" s="22"/>
      <c r="J46" s="22"/>
      <c r="K46" s="22"/>
      <c r="L46" s="22"/>
      <c r="M46" s="22"/>
      <c r="N46" s="22"/>
      <c r="O46" s="22"/>
      <c r="P46" s="22"/>
      <c r="Q46" s="22"/>
      <c r="R46" s="22"/>
      <c r="S46" s="22"/>
      <c r="T46" s="22"/>
    </row>
    <row r="47" spans="1:20" ht="18.75" customHeight="1" x14ac:dyDescent="0.25">
      <c r="A47" s="361"/>
      <c r="B47" s="362"/>
      <c r="C47" s="363"/>
      <c r="D47" s="22"/>
      <c r="E47" s="22"/>
      <c r="F47" s="22"/>
      <c r="G47" s="22"/>
      <c r="H47" s="22"/>
      <c r="I47" s="22"/>
      <c r="J47" s="22"/>
      <c r="K47" s="22"/>
      <c r="L47" s="22"/>
      <c r="M47" s="22"/>
      <c r="N47" s="22"/>
      <c r="O47" s="22"/>
      <c r="P47" s="22"/>
      <c r="Q47" s="22"/>
      <c r="R47" s="22"/>
      <c r="S47" s="22"/>
      <c r="T47" s="22"/>
    </row>
    <row r="48" spans="1:20" ht="75.75" customHeight="1" x14ac:dyDescent="0.25">
      <c r="A48" s="23" t="s">
        <v>451</v>
      </c>
      <c r="B48" s="38" t="s">
        <v>470</v>
      </c>
      <c r="C48" s="186">
        <f>'6.2. Паспорт фин осв ввод'!AC24</f>
        <v>147.29</v>
      </c>
      <c r="D48" s="22"/>
      <c r="E48" s="22"/>
      <c r="F48" s="22"/>
      <c r="G48" s="22"/>
      <c r="H48" s="22"/>
      <c r="I48" s="22"/>
      <c r="J48" s="22"/>
      <c r="K48" s="22"/>
      <c r="L48" s="22"/>
      <c r="M48" s="22"/>
      <c r="N48" s="22"/>
      <c r="O48" s="22"/>
      <c r="P48" s="22"/>
      <c r="Q48" s="22"/>
      <c r="R48" s="22"/>
      <c r="S48" s="22"/>
      <c r="T48" s="22"/>
    </row>
    <row r="49" spans="1:20" ht="71.25" customHeight="1" x14ac:dyDescent="0.25">
      <c r="A49" s="23" t="s">
        <v>417</v>
      </c>
      <c r="B49" s="38" t="s">
        <v>471</v>
      </c>
      <c r="C49" s="187">
        <f>'6.2. Паспорт фин осв ввод'!AC30</f>
        <v>122.74166666666666</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64" t="str">
        <f>'1. паспорт местоположение'!A5</f>
        <v>Год раскрытия информации: 2022 год</v>
      </c>
      <c r="B4" s="364"/>
      <c r="C4" s="364"/>
      <c r="D4" s="364"/>
      <c r="E4" s="364"/>
      <c r="F4" s="364"/>
      <c r="G4" s="364"/>
      <c r="H4" s="364"/>
      <c r="I4" s="364"/>
      <c r="J4" s="364"/>
      <c r="K4" s="364"/>
      <c r="L4" s="364"/>
      <c r="M4" s="364"/>
      <c r="N4" s="364"/>
      <c r="O4" s="364"/>
      <c r="P4" s="364"/>
      <c r="Q4" s="364"/>
      <c r="R4" s="364"/>
      <c r="S4" s="364"/>
    </row>
    <row r="5" spans="1:28" s="12" customFormat="1" ht="15.75" x14ac:dyDescent="0.2">
      <c r="A5" s="17"/>
    </row>
    <row r="6" spans="1:28" s="12" customFormat="1" ht="18.75" x14ac:dyDescent="0.2">
      <c r="A6" s="368" t="s">
        <v>10</v>
      </c>
      <c r="B6" s="368"/>
      <c r="C6" s="368"/>
      <c r="D6" s="368"/>
      <c r="E6" s="368"/>
      <c r="F6" s="368"/>
      <c r="G6" s="368"/>
      <c r="H6" s="368"/>
      <c r="I6" s="368"/>
      <c r="J6" s="368"/>
      <c r="K6" s="368"/>
      <c r="L6" s="368"/>
      <c r="M6" s="368"/>
      <c r="N6" s="368"/>
      <c r="O6" s="368"/>
      <c r="P6" s="368"/>
      <c r="Q6" s="368"/>
      <c r="R6" s="368"/>
      <c r="S6" s="368"/>
      <c r="T6" s="13"/>
      <c r="U6" s="13"/>
      <c r="V6" s="13"/>
      <c r="W6" s="13"/>
      <c r="X6" s="13"/>
      <c r="Y6" s="13"/>
      <c r="Z6" s="13"/>
      <c r="AA6" s="13"/>
      <c r="AB6" s="13"/>
    </row>
    <row r="7" spans="1:28" s="12" customFormat="1" ht="18.75" x14ac:dyDescent="0.2">
      <c r="A7" s="368"/>
      <c r="B7" s="368"/>
      <c r="C7" s="368"/>
      <c r="D7" s="368"/>
      <c r="E7" s="368"/>
      <c r="F7" s="368"/>
      <c r="G7" s="368"/>
      <c r="H7" s="368"/>
      <c r="I7" s="368"/>
      <c r="J7" s="368"/>
      <c r="K7" s="368"/>
      <c r="L7" s="368"/>
      <c r="M7" s="368"/>
      <c r="N7" s="368"/>
      <c r="O7" s="368"/>
      <c r="P7" s="368"/>
      <c r="Q7" s="368"/>
      <c r="R7" s="368"/>
      <c r="S7" s="368"/>
      <c r="T7" s="13"/>
      <c r="U7" s="13"/>
      <c r="V7" s="13"/>
      <c r="W7" s="13"/>
      <c r="X7" s="13"/>
      <c r="Y7" s="13"/>
      <c r="Z7" s="13"/>
      <c r="AA7" s="13"/>
      <c r="AB7" s="13"/>
    </row>
    <row r="8" spans="1:28" s="12" customFormat="1" ht="18.75" x14ac:dyDescent="0.2">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13"/>
      <c r="U8" s="13"/>
      <c r="V8" s="13"/>
      <c r="W8" s="13"/>
      <c r="X8" s="13"/>
      <c r="Y8" s="13"/>
      <c r="Z8" s="13"/>
      <c r="AA8" s="13"/>
      <c r="AB8" s="13"/>
    </row>
    <row r="9" spans="1:28" s="12" customFormat="1" ht="18.75" x14ac:dyDescent="0.2">
      <c r="A9" s="365" t="s">
        <v>9</v>
      </c>
      <c r="B9" s="365"/>
      <c r="C9" s="365"/>
      <c r="D9" s="365"/>
      <c r="E9" s="365"/>
      <c r="F9" s="365"/>
      <c r="G9" s="365"/>
      <c r="H9" s="365"/>
      <c r="I9" s="365"/>
      <c r="J9" s="365"/>
      <c r="K9" s="365"/>
      <c r="L9" s="365"/>
      <c r="M9" s="365"/>
      <c r="N9" s="365"/>
      <c r="O9" s="365"/>
      <c r="P9" s="365"/>
      <c r="Q9" s="365"/>
      <c r="R9" s="365"/>
      <c r="S9" s="365"/>
      <c r="T9" s="13"/>
      <c r="U9" s="13"/>
      <c r="V9" s="13"/>
      <c r="W9" s="13"/>
      <c r="X9" s="13"/>
      <c r="Y9" s="13"/>
      <c r="Z9" s="13"/>
      <c r="AA9" s="13"/>
      <c r="AB9" s="13"/>
    </row>
    <row r="10" spans="1:28" s="12" customFormat="1" ht="18.75" x14ac:dyDescent="0.2">
      <c r="A10" s="368"/>
      <c r="B10" s="368"/>
      <c r="C10" s="368"/>
      <c r="D10" s="368"/>
      <c r="E10" s="368"/>
      <c r="F10" s="368"/>
      <c r="G10" s="368"/>
      <c r="H10" s="368"/>
      <c r="I10" s="368"/>
      <c r="J10" s="368"/>
      <c r="K10" s="368"/>
      <c r="L10" s="368"/>
      <c r="M10" s="368"/>
      <c r="N10" s="368"/>
      <c r="O10" s="368"/>
      <c r="P10" s="368"/>
      <c r="Q10" s="368"/>
      <c r="R10" s="368"/>
      <c r="S10" s="368"/>
      <c r="T10" s="13"/>
      <c r="U10" s="13"/>
      <c r="V10" s="13"/>
      <c r="W10" s="13"/>
      <c r="X10" s="13"/>
      <c r="Y10" s="13"/>
      <c r="Z10" s="13"/>
      <c r="AA10" s="13"/>
      <c r="AB10" s="13"/>
    </row>
    <row r="11" spans="1:28" s="12" customFormat="1" ht="18.75" x14ac:dyDescent="0.2">
      <c r="A11" s="370" t="str">
        <f>'1. паспорт местоположение'!A12:C12</f>
        <v>F_TP3500.PS.0012</v>
      </c>
      <c r="B11" s="370"/>
      <c r="C11" s="370"/>
      <c r="D11" s="370"/>
      <c r="E11" s="370"/>
      <c r="F11" s="370"/>
      <c r="G11" s="370"/>
      <c r="H11" s="370"/>
      <c r="I11" s="370"/>
      <c r="J11" s="370"/>
      <c r="K11" s="370"/>
      <c r="L11" s="370"/>
      <c r="M11" s="370"/>
      <c r="N11" s="370"/>
      <c r="O11" s="370"/>
      <c r="P11" s="370"/>
      <c r="Q11" s="370"/>
      <c r="R11" s="370"/>
      <c r="S11" s="370"/>
      <c r="T11" s="13"/>
      <c r="U11" s="13"/>
      <c r="V11" s="13"/>
      <c r="W11" s="13"/>
      <c r="X11" s="13"/>
      <c r="Y11" s="13"/>
      <c r="Z11" s="13"/>
      <c r="AA11" s="13"/>
      <c r="AB11" s="13"/>
    </row>
    <row r="12" spans="1:28" s="12" customFormat="1" ht="18.75" x14ac:dyDescent="0.2">
      <c r="A12" s="365" t="s">
        <v>8</v>
      </c>
      <c r="B12" s="365"/>
      <c r="C12" s="365"/>
      <c r="D12" s="365"/>
      <c r="E12" s="365"/>
      <c r="F12" s="365"/>
      <c r="G12" s="365"/>
      <c r="H12" s="365"/>
      <c r="I12" s="365"/>
      <c r="J12" s="365"/>
      <c r="K12" s="365"/>
      <c r="L12" s="365"/>
      <c r="M12" s="365"/>
      <c r="N12" s="365"/>
      <c r="O12" s="365"/>
      <c r="P12" s="365"/>
      <c r="Q12" s="365"/>
      <c r="R12" s="365"/>
      <c r="S12" s="365"/>
      <c r="T12" s="13"/>
      <c r="U12" s="13"/>
      <c r="V12" s="13"/>
      <c r="W12" s="13"/>
      <c r="X12" s="13"/>
      <c r="Y12" s="13"/>
      <c r="Z12" s="13"/>
      <c r="AA12" s="13"/>
      <c r="AB12" s="13"/>
    </row>
    <row r="13" spans="1:28" s="9" customFormat="1" ht="15.75" customHeight="1" x14ac:dyDescent="0.2">
      <c r="A13" s="374"/>
      <c r="B13" s="374"/>
      <c r="C13" s="374"/>
      <c r="D13" s="374"/>
      <c r="E13" s="374"/>
      <c r="F13" s="374"/>
      <c r="G13" s="374"/>
      <c r="H13" s="374"/>
      <c r="I13" s="374"/>
      <c r="J13" s="374"/>
      <c r="K13" s="374"/>
      <c r="L13" s="374"/>
      <c r="M13" s="374"/>
      <c r="N13" s="374"/>
      <c r="O13" s="374"/>
      <c r="P13" s="374"/>
      <c r="Q13" s="374"/>
      <c r="R13" s="374"/>
      <c r="S13" s="374"/>
      <c r="T13" s="10"/>
      <c r="U13" s="10"/>
      <c r="V13" s="10"/>
      <c r="W13" s="10"/>
      <c r="X13" s="10"/>
      <c r="Y13" s="10"/>
      <c r="Z13" s="10"/>
      <c r="AA13" s="10"/>
      <c r="AB13" s="10"/>
    </row>
    <row r="14" spans="1:28" s="3" customFormat="1" ht="15.75" x14ac:dyDescent="0.2">
      <c r="A14" s="370" t="str">
        <f>'1. паспорт местоположение'!A15:C15</f>
        <v>Реконструкция здания ОПУ на ПС Бердюжье Ишимского ТПО</v>
      </c>
      <c r="B14" s="370"/>
      <c r="C14" s="370"/>
      <c r="D14" s="370"/>
      <c r="E14" s="370"/>
      <c r="F14" s="370"/>
      <c r="G14" s="370"/>
      <c r="H14" s="370"/>
      <c r="I14" s="370"/>
      <c r="J14" s="370"/>
      <c r="K14" s="370"/>
      <c r="L14" s="370"/>
      <c r="M14" s="370"/>
      <c r="N14" s="370"/>
      <c r="O14" s="370"/>
      <c r="P14" s="370"/>
      <c r="Q14" s="370"/>
      <c r="R14" s="370"/>
      <c r="S14" s="370"/>
      <c r="T14" s="8"/>
      <c r="U14" s="8"/>
      <c r="V14" s="8"/>
      <c r="W14" s="8"/>
      <c r="X14" s="8"/>
      <c r="Y14" s="8"/>
      <c r="Z14" s="8"/>
      <c r="AA14" s="8"/>
      <c r="AB14" s="8"/>
    </row>
    <row r="15" spans="1:28" s="3" customFormat="1" ht="15" customHeight="1" x14ac:dyDescent="0.2">
      <c r="A15" s="365" t="s">
        <v>7</v>
      </c>
      <c r="B15" s="365"/>
      <c r="C15" s="365"/>
      <c r="D15" s="365"/>
      <c r="E15" s="365"/>
      <c r="F15" s="365"/>
      <c r="G15" s="365"/>
      <c r="H15" s="365"/>
      <c r="I15" s="365"/>
      <c r="J15" s="365"/>
      <c r="K15" s="365"/>
      <c r="L15" s="365"/>
      <c r="M15" s="365"/>
      <c r="N15" s="365"/>
      <c r="O15" s="365"/>
      <c r="P15" s="365"/>
      <c r="Q15" s="365"/>
      <c r="R15" s="365"/>
      <c r="S15" s="365"/>
      <c r="T15" s="6"/>
      <c r="U15" s="6"/>
      <c r="V15" s="6"/>
      <c r="W15" s="6"/>
      <c r="X15" s="6"/>
      <c r="Y15" s="6"/>
      <c r="Z15" s="6"/>
      <c r="AA15" s="6"/>
      <c r="AB15" s="6"/>
    </row>
    <row r="16" spans="1:28" s="3" customFormat="1" ht="15" customHeight="1" x14ac:dyDescent="0.2">
      <c r="A16" s="375"/>
      <c r="B16" s="375"/>
      <c r="C16" s="375"/>
      <c r="D16" s="375"/>
      <c r="E16" s="375"/>
      <c r="F16" s="375"/>
      <c r="G16" s="375"/>
      <c r="H16" s="375"/>
      <c r="I16" s="375"/>
      <c r="J16" s="375"/>
      <c r="K16" s="375"/>
      <c r="L16" s="375"/>
      <c r="M16" s="375"/>
      <c r="N16" s="375"/>
      <c r="O16" s="375"/>
      <c r="P16" s="375"/>
      <c r="Q16" s="375"/>
      <c r="R16" s="375"/>
      <c r="S16" s="375"/>
      <c r="T16" s="4"/>
      <c r="U16" s="4"/>
      <c r="V16" s="4"/>
      <c r="W16" s="4"/>
      <c r="X16" s="4"/>
      <c r="Y16" s="4"/>
    </row>
    <row r="17" spans="1:28" s="3" customFormat="1" ht="45.75" customHeight="1" x14ac:dyDescent="0.2">
      <c r="A17" s="366" t="s">
        <v>428</v>
      </c>
      <c r="B17" s="366"/>
      <c r="C17" s="366"/>
      <c r="D17" s="366"/>
      <c r="E17" s="366"/>
      <c r="F17" s="366"/>
      <c r="G17" s="366"/>
      <c r="H17" s="366"/>
      <c r="I17" s="366"/>
      <c r="J17" s="366"/>
      <c r="K17" s="366"/>
      <c r="L17" s="366"/>
      <c r="M17" s="366"/>
      <c r="N17" s="366"/>
      <c r="O17" s="366"/>
      <c r="P17" s="366"/>
      <c r="Q17" s="366"/>
      <c r="R17" s="366"/>
      <c r="S17" s="366"/>
      <c r="T17" s="7"/>
      <c r="U17" s="7"/>
      <c r="V17" s="7"/>
      <c r="W17" s="7"/>
      <c r="X17" s="7"/>
      <c r="Y17" s="7"/>
      <c r="Z17" s="7"/>
      <c r="AA17" s="7"/>
      <c r="AB17" s="7"/>
    </row>
    <row r="18" spans="1:28" s="3"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4"/>
      <c r="U18" s="4"/>
      <c r="V18" s="4"/>
      <c r="W18" s="4"/>
      <c r="X18" s="4"/>
      <c r="Y18" s="4"/>
    </row>
    <row r="19" spans="1:28" s="3" customFormat="1" ht="54" customHeight="1" x14ac:dyDescent="0.2">
      <c r="A19" s="369" t="s">
        <v>6</v>
      </c>
      <c r="B19" s="369" t="s">
        <v>109</v>
      </c>
      <c r="C19" s="371" t="s">
        <v>321</v>
      </c>
      <c r="D19" s="369" t="s">
        <v>320</v>
      </c>
      <c r="E19" s="369" t="s">
        <v>108</v>
      </c>
      <c r="F19" s="369" t="s">
        <v>107</v>
      </c>
      <c r="G19" s="369" t="s">
        <v>316</v>
      </c>
      <c r="H19" s="369" t="s">
        <v>106</v>
      </c>
      <c r="I19" s="369" t="s">
        <v>105</v>
      </c>
      <c r="J19" s="369" t="s">
        <v>104</v>
      </c>
      <c r="K19" s="369" t="s">
        <v>103</v>
      </c>
      <c r="L19" s="369" t="s">
        <v>102</v>
      </c>
      <c r="M19" s="369" t="s">
        <v>101</v>
      </c>
      <c r="N19" s="369" t="s">
        <v>100</v>
      </c>
      <c r="O19" s="369" t="s">
        <v>99</v>
      </c>
      <c r="P19" s="369" t="s">
        <v>98</v>
      </c>
      <c r="Q19" s="369" t="s">
        <v>319</v>
      </c>
      <c r="R19" s="369"/>
      <c r="S19" s="373" t="s">
        <v>420</v>
      </c>
      <c r="T19" s="4"/>
      <c r="U19" s="4"/>
      <c r="V19" s="4"/>
      <c r="W19" s="4"/>
      <c r="X19" s="4"/>
      <c r="Y19" s="4"/>
    </row>
    <row r="20" spans="1:28" s="3" customFormat="1" ht="180.75" customHeight="1" x14ac:dyDescent="0.2">
      <c r="A20" s="369"/>
      <c r="B20" s="369"/>
      <c r="C20" s="372"/>
      <c r="D20" s="369"/>
      <c r="E20" s="369"/>
      <c r="F20" s="369"/>
      <c r="G20" s="369"/>
      <c r="H20" s="369"/>
      <c r="I20" s="369"/>
      <c r="J20" s="369"/>
      <c r="K20" s="369"/>
      <c r="L20" s="369"/>
      <c r="M20" s="369"/>
      <c r="N20" s="369"/>
      <c r="O20" s="369"/>
      <c r="P20" s="369"/>
      <c r="Q20" s="40" t="s">
        <v>317</v>
      </c>
      <c r="R20" s="41" t="s">
        <v>318</v>
      </c>
      <c r="S20" s="373"/>
      <c r="T20" s="27"/>
      <c r="U20" s="27"/>
      <c r="V20" s="27"/>
      <c r="W20" s="27"/>
      <c r="X20" s="27"/>
      <c r="Y20" s="27"/>
      <c r="Z20" s="26"/>
      <c r="AA20" s="26"/>
      <c r="AB20" s="26"/>
    </row>
    <row r="21" spans="1:28" s="3" customFormat="1" ht="18.75" x14ac:dyDescent="0.2">
      <c r="A21" s="40">
        <v>1</v>
      </c>
      <c r="B21" s="45">
        <v>2</v>
      </c>
      <c r="C21" s="40">
        <v>3</v>
      </c>
      <c r="D21" s="45">
        <v>4</v>
      </c>
      <c r="E21" s="40">
        <v>5</v>
      </c>
      <c r="F21" s="45">
        <v>6</v>
      </c>
      <c r="G21" s="137">
        <v>7</v>
      </c>
      <c r="H21" s="138">
        <v>8</v>
      </c>
      <c r="I21" s="137">
        <v>9</v>
      </c>
      <c r="J21" s="138">
        <v>10</v>
      </c>
      <c r="K21" s="137">
        <v>11</v>
      </c>
      <c r="L21" s="138">
        <v>12</v>
      </c>
      <c r="M21" s="137">
        <v>13</v>
      </c>
      <c r="N21" s="138">
        <v>14</v>
      </c>
      <c r="O21" s="137">
        <v>15</v>
      </c>
      <c r="P21" s="138">
        <v>16</v>
      </c>
      <c r="Q21" s="137">
        <v>17</v>
      </c>
      <c r="R21" s="138">
        <v>18</v>
      </c>
      <c r="S21" s="137">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421</v>
      </c>
      <c r="H22" s="45"/>
      <c r="I22" s="45"/>
      <c r="J22" s="45"/>
      <c r="K22" s="45"/>
      <c r="L22" s="45"/>
      <c r="M22" s="45"/>
      <c r="N22" s="45"/>
      <c r="O22" s="45"/>
      <c r="P22" s="45"/>
      <c r="Q22" s="36"/>
      <c r="R22" s="5"/>
      <c r="S22" s="136"/>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36"/>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36"/>
      <c r="T24" s="27"/>
      <c r="U24" s="27"/>
      <c r="V24" s="27"/>
      <c r="W24" s="27"/>
      <c r="X24" s="26"/>
      <c r="Y24" s="26"/>
      <c r="Z24" s="26"/>
      <c r="AA24" s="26"/>
      <c r="AB24" s="26"/>
    </row>
    <row r="25" spans="1:28" s="3" customFormat="1" ht="31.5" x14ac:dyDescent="0.2">
      <c r="A25" s="44"/>
      <c r="B25" s="45" t="s">
        <v>93</v>
      </c>
      <c r="C25" s="45"/>
      <c r="D25" s="45"/>
      <c r="E25" s="45" t="s">
        <v>92</v>
      </c>
      <c r="F25" s="45" t="s">
        <v>91</v>
      </c>
      <c r="G25" s="45" t="s">
        <v>422</v>
      </c>
      <c r="H25" s="29"/>
      <c r="I25" s="29"/>
      <c r="J25" s="29"/>
      <c r="K25" s="29"/>
      <c r="L25" s="29"/>
      <c r="M25" s="29"/>
      <c r="N25" s="29"/>
      <c r="O25" s="29"/>
      <c r="P25" s="29"/>
      <c r="Q25" s="29"/>
      <c r="R25" s="5"/>
      <c r="S25" s="136"/>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36"/>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36"/>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6"/>
      <c r="T28" s="27"/>
      <c r="U28" s="27"/>
      <c r="V28" s="27"/>
      <c r="W28" s="27"/>
      <c r="X28" s="26"/>
      <c r="Y28" s="26"/>
      <c r="Z28" s="26"/>
      <c r="AA28" s="26"/>
      <c r="AB28" s="26"/>
    </row>
    <row r="29" spans="1:28" ht="20.25" customHeight="1" x14ac:dyDescent="0.25">
      <c r="A29" s="104"/>
      <c r="B29" s="45" t="s">
        <v>314</v>
      </c>
      <c r="C29" s="45"/>
      <c r="D29" s="45"/>
      <c r="E29" s="104" t="s">
        <v>315</v>
      </c>
      <c r="F29" s="104" t="s">
        <v>315</v>
      </c>
      <c r="G29" s="104" t="s">
        <v>315</v>
      </c>
      <c r="H29" s="104"/>
      <c r="I29" s="104"/>
      <c r="J29" s="104"/>
      <c r="K29" s="104"/>
      <c r="L29" s="104"/>
      <c r="M29" s="104"/>
      <c r="N29" s="104"/>
      <c r="O29" s="104"/>
      <c r="P29" s="104"/>
      <c r="Q29" s="10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64" t="str">
        <f>'1. паспорт местоположение'!A5</f>
        <v>Год раскрытия информации: 2022 год</v>
      </c>
      <c r="B6" s="364"/>
      <c r="C6" s="364"/>
      <c r="D6" s="364"/>
      <c r="E6" s="364"/>
      <c r="F6" s="364"/>
      <c r="G6" s="364"/>
      <c r="H6" s="364"/>
      <c r="I6" s="364"/>
      <c r="J6" s="364"/>
      <c r="K6" s="364"/>
      <c r="L6" s="364"/>
      <c r="M6" s="364"/>
      <c r="N6" s="364"/>
      <c r="O6" s="364"/>
      <c r="P6" s="364"/>
      <c r="Q6" s="364"/>
      <c r="R6" s="364"/>
      <c r="S6" s="364"/>
      <c r="T6" s="364"/>
    </row>
    <row r="7" spans="1:20" s="12" customFormat="1" x14ac:dyDescent="0.2">
      <c r="A7" s="17"/>
      <c r="H7" s="16"/>
    </row>
    <row r="8" spans="1:20" s="12" customFormat="1" ht="18.75" x14ac:dyDescent="0.2">
      <c r="A8" s="368" t="s">
        <v>10</v>
      </c>
      <c r="B8" s="368"/>
      <c r="C8" s="368"/>
      <c r="D8" s="368"/>
      <c r="E8" s="368"/>
      <c r="F8" s="368"/>
      <c r="G8" s="368"/>
      <c r="H8" s="368"/>
      <c r="I8" s="368"/>
      <c r="J8" s="368"/>
      <c r="K8" s="368"/>
      <c r="L8" s="368"/>
      <c r="M8" s="368"/>
      <c r="N8" s="368"/>
      <c r="O8" s="368"/>
      <c r="P8" s="368"/>
      <c r="Q8" s="368"/>
      <c r="R8" s="368"/>
      <c r="S8" s="368"/>
      <c r="T8" s="368"/>
    </row>
    <row r="9" spans="1:20" s="12" customFormat="1" ht="18.75" x14ac:dyDescent="0.2">
      <c r="A9" s="368"/>
      <c r="B9" s="368"/>
      <c r="C9" s="368"/>
      <c r="D9" s="368"/>
      <c r="E9" s="368"/>
      <c r="F9" s="368"/>
      <c r="G9" s="368"/>
      <c r="H9" s="368"/>
      <c r="I9" s="368"/>
      <c r="J9" s="368"/>
      <c r="K9" s="368"/>
      <c r="L9" s="368"/>
      <c r="M9" s="368"/>
      <c r="N9" s="368"/>
      <c r="O9" s="368"/>
      <c r="P9" s="368"/>
      <c r="Q9" s="368"/>
      <c r="R9" s="368"/>
      <c r="S9" s="368"/>
      <c r="T9" s="368"/>
    </row>
    <row r="10" spans="1:20" s="12" customFormat="1" ht="18.75" customHeight="1" x14ac:dyDescent="0.2">
      <c r="A10" s="370" t="str">
        <f>'1. паспорт местоположение'!A9:C9</f>
        <v>АО "Россети Тюмень"</v>
      </c>
      <c r="B10" s="370"/>
      <c r="C10" s="370"/>
      <c r="D10" s="370"/>
      <c r="E10" s="370"/>
      <c r="F10" s="370"/>
      <c r="G10" s="370"/>
      <c r="H10" s="370"/>
      <c r="I10" s="370"/>
      <c r="J10" s="370"/>
      <c r="K10" s="370"/>
      <c r="L10" s="370"/>
      <c r="M10" s="370"/>
      <c r="N10" s="370"/>
      <c r="O10" s="370"/>
      <c r="P10" s="370"/>
      <c r="Q10" s="370"/>
      <c r="R10" s="370"/>
      <c r="S10" s="370"/>
      <c r="T10" s="370"/>
    </row>
    <row r="11" spans="1:20" s="12" customFormat="1" ht="18.75" customHeight="1" x14ac:dyDescent="0.2">
      <c r="A11" s="365" t="s">
        <v>9</v>
      </c>
      <c r="B11" s="365"/>
      <c r="C11" s="365"/>
      <c r="D11" s="365"/>
      <c r="E11" s="365"/>
      <c r="F11" s="365"/>
      <c r="G11" s="365"/>
      <c r="H11" s="365"/>
      <c r="I11" s="365"/>
      <c r="J11" s="365"/>
      <c r="K11" s="365"/>
      <c r="L11" s="365"/>
      <c r="M11" s="365"/>
      <c r="N11" s="365"/>
      <c r="O11" s="365"/>
      <c r="P11" s="365"/>
      <c r="Q11" s="365"/>
      <c r="R11" s="365"/>
      <c r="S11" s="365"/>
      <c r="T11" s="365"/>
    </row>
    <row r="12" spans="1:20" s="12" customFormat="1" ht="18.75" x14ac:dyDescent="0.2">
      <c r="A12" s="368"/>
      <c r="B12" s="368"/>
      <c r="C12" s="368"/>
      <c r="D12" s="368"/>
      <c r="E12" s="368"/>
      <c r="F12" s="368"/>
      <c r="G12" s="368"/>
      <c r="H12" s="368"/>
      <c r="I12" s="368"/>
      <c r="J12" s="368"/>
      <c r="K12" s="368"/>
      <c r="L12" s="368"/>
      <c r="M12" s="368"/>
      <c r="N12" s="368"/>
      <c r="O12" s="368"/>
      <c r="P12" s="368"/>
      <c r="Q12" s="368"/>
      <c r="R12" s="368"/>
      <c r="S12" s="368"/>
      <c r="T12" s="368"/>
    </row>
    <row r="13" spans="1:20" s="12" customFormat="1" ht="18.75" customHeight="1" x14ac:dyDescent="0.2">
      <c r="A13" s="370" t="str">
        <f>'1. паспорт местоположение'!A12:C12</f>
        <v>F_TP3500.PS.0012</v>
      </c>
      <c r="B13" s="370"/>
      <c r="C13" s="370"/>
      <c r="D13" s="370"/>
      <c r="E13" s="370"/>
      <c r="F13" s="370"/>
      <c r="G13" s="370"/>
      <c r="H13" s="370"/>
      <c r="I13" s="370"/>
      <c r="J13" s="370"/>
      <c r="K13" s="370"/>
      <c r="L13" s="370"/>
      <c r="M13" s="370"/>
      <c r="N13" s="370"/>
      <c r="O13" s="370"/>
      <c r="P13" s="370"/>
      <c r="Q13" s="370"/>
      <c r="R13" s="370"/>
      <c r="S13" s="370"/>
      <c r="T13" s="370"/>
    </row>
    <row r="14" spans="1:20" s="12" customFormat="1" ht="18.75" customHeight="1" x14ac:dyDescent="0.2">
      <c r="A14" s="365" t="s">
        <v>8</v>
      </c>
      <c r="B14" s="365"/>
      <c r="C14" s="365"/>
      <c r="D14" s="365"/>
      <c r="E14" s="365"/>
      <c r="F14" s="365"/>
      <c r="G14" s="365"/>
      <c r="H14" s="365"/>
      <c r="I14" s="365"/>
      <c r="J14" s="365"/>
      <c r="K14" s="365"/>
      <c r="L14" s="365"/>
      <c r="M14" s="365"/>
      <c r="N14" s="365"/>
      <c r="O14" s="365"/>
      <c r="P14" s="365"/>
      <c r="Q14" s="365"/>
      <c r="R14" s="365"/>
      <c r="S14" s="365"/>
      <c r="T14" s="365"/>
    </row>
    <row r="15" spans="1:20" s="9"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3" customFormat="1" ht="42" customHeight="1" x14ac:dyDescent="0.2">
      <c r="A16" s="391" t="str">
        <f>'1. паспорт местоположение'!A15:C15</f>
        <v>Реконструкция здания ОПУ на ПС Бердюжье Ишимского ТПО</v>
      </c>
      <c r="B16" s="391"/>
      <c r="C16" s="391"/>
      <c r="D16" s="391"/>
      <c r="E16" s="391"/>
      <c r="F16" s="391"/>
      <c r="G16" s="391"/>
      <c r="H16" s="391"/>
      <c r="I16" s="391"/>
      <c r="J16" s="391"/>
      <c r="K16" s="391"/>
      <c r="L16" s="391"/>
      <c r="M16" s="391"/>
      <c r="N16" s="391"/>
      <c r="O16" s="391"/>
      <c r="P16" s="391"/>
      <c r="Q16" s="391"/>
      <c r="R16" s="391"/>
      <c r="S16" s="391"/>
      <c r="T16" s="391"/>
    </row>
    <row r="17" spans="1:113" s="3" customFormat="1" ht="15" customHeight="1" x14ac:dyDescent="0.2">
      <c r="A17" s="365" t="s">
        <v>7</v>
      </c>
      <c r="B17" s="365"/>
      <c r="C17" s="365"/>
      <c r="D17" s="365"/>
      <c r="E17" s="365"/>
      <c r="F17" s="365"/>
      <c r="G17" s="365"/>
      <c r="H17" s="365"/>
      <c r="I17" s="365"/>
      <c r="J17" s="365"/>
      <c r="K17" s="365"/>
      <c r="L17" s="365"/>
      <c r="M17" s="365"/>
      <c r="N17" s="365"/>
      <c r="O17" s="365"/>
      <c r="P17" s="365"/>
      <c r="Q17" s="365"/>
      <c r="R17" s="365"/>
      <c r="S17" s="365"/>
      <c r="T17" s="365"/>
    </row>
    <row r="18" spans="1:113" s="3"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375"/>
    </row>
    <row r="19" spans="1:113" s="3" customFormat="1" ht="15" customHeight="1" x14ac:dyDescent="0.2">
      <c r="A19" s="367" t="s">
        <v>433</v>
      </c>
      <c r="B19" s="367"/>
      <c r="C19" s="367"/>
      <c r="D19" s="367"/>
      <c r="E19" s="367"/>
      <c r="F19" s="367"/>
      <c r="G19" s="367"/>
      <c r="H19" s="367"/>
      <c r="I19" s="367"/>
      <c r="J19" s="367"/>
      <c r="K19" s="367"/>
      <c r="L19" s="367"/>
      <c r="M19" s="367"/>
      <c r="N19" s="367"/>
      <c r="O19" s="367"/>
      <c r="P19" s="367"/>
      <c r="Q19" s="367"/>
      <c r="R19" s="367"/>
      <c r="S19" s="367"/>
      <c r="T19" s="367"/>
    </row>
    <row r="20" spans="1:113" s="57" customFormat="1" ht="21" customHeight="1" x14ac:dyDescent="0.25">
      <c r="A20" s="392"/>
      <c r="B20" s="392"/>
      <c r="C20" s="392"/>
      <c r="D20" s="392"/>
      <c r="E20" s="392"/>
      <c r="F20" s="392"/>
      <c r="G20" s="392"/>
      <c r="H20" s="392"/>
      <c r="I20" s="392"/>
      <c r="J20" s="392"/>
      <c r="K20" s="392"/>
      <c r="L20" s="392"/>
      <c r="M20" s="392"/>
      <c r="N20" s="392"/>
      <c r="O20" s="392"/>
      <c r="P20" s="392"/>
      <c r="Q20" s="392"/>
      <c r="R20" s="392"/>
      <c r="S20" s="392"/>
      <c r="T20" s="392"/>
    </row>
    <row r="21" spans="1:113" ht="46.5" customHeight="1" x14ac:dyDescent="0.25">
      <c r="A21" s="385" t="s">
        <v>6</v>
      </c>
      <c r="B21" s="378" t="s">
        <v>230</v>
      </c>
      <c r="C21" s="379"/>
      <c r="D21" s="382" t="s">
        <v>131</v>
      </c>
      <c r="E21" s="378" t="s">
        <v>462</v>
      </c>
      <c r="F21" s="379"/>
      <c r="G21" s="378" t="s">
        <v>249</v>
      </c>
      <c r="H21" s="379"/>
      <c r="I21" s="378" t="s">
        <v>130</v>
      </c>
      <c r="J21" s="379"/>
      <c r="K21" s="382" t="s">
        <v>129</v>
      </c>
      <c r="L21" s="378" t="s">
        <v>128</v>
      </c>
      <c r="M21" s="379"/>
      <c r="N21" s="378" t="s">
        <v>458</v>
      </c>
      <c r="O21" s="379"/>
      <c r="P21" s="382" t="s">
        <v>127</v>
      </c>
      <c r="Q21" s="388" t="s">
        <v>126</v>
      </c>
      <c r="R21" s="389"/>
      <c r="S21" s="388" t="s">
        <v>125</v>
      </c>
      <c r="T21" s="390"/>
    </row>
    <row r="22" spans="1:113" ht="204.75" customHeight="1" x14ac:dyDescent="0.25">
      <c r="A22" s="386"/>
      <c r="B22" s="380"/>
      <c r="C22" s="381"/>
      <c r="D22" s="384"/>
      <c r="E22" s="380"/>
      <c r="F22" s="381"/>
      <c r="G22" s="380"/>
      <c r="H22" s="381"/>
      <c r="I22" s="380"/>
      <c r="J22" s="381"/>
      <c r="K22" s="383"/>
      <c r="L22" s="380"/>
      <c r="M22" s="381"/>
      <c r="N22" s="380"/>
      <c r="O22" s="381"/>
      <c r="P22" s="383"/>
      <c r="Q22" s="89" t="s">
        <v>124</v>
      </c>
      <c r="R22" s="89" t="s">
        <v>432</v>
      </c>
      <c r="S22" s="89" t="s">
        <v>123</v>
      </c>
      <c r="T22" s="89" t="s">
        <v>122</v>
      </c>
    </row>
    <row r="23" spans="1:113" ht="51.75" customHeight="1" x14ac:dyDescent="0.25">
      <c r="A23" s="387"/>
      <c r="B23" s="144" t="s">
        <v>120</v>
      </c>
      <c r="C23" s="144" t="s">
        <v>121</v>
      </c>
      <c r="D23" s="383"/>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89" t="s">
        <v>120</v>
      </c>
      <c r="R23" s="89" t="s">
        <v>120</v>
      </c>
      <c r="S23" s="89" t="s">
        <v>120</v>
      </c>
      <c r="T23" s="89"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7"/>
      <c r="R25" s="59"/>
      <c r="S25" s="147"/>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77" t="s">
        <v>466</v>
      </c>
      <c r="C29" s="377"/>
      <c r="D29" s="377"/>
      <c r="E29" s="377"/>
      <c r="F29" s="377"/>
      <c r="G29" s="377"/>
      <c r="H29" s="377"/>
      <c r="I29" s="377"/>
      <c r="J29" s="377"/>
      <c r="K29" s="377"/>
      <c r="L29" s="377"/>
      <c r="M29" s="377"/>
      <c r="N29" s="377"/>
      <c r="O29" s="377"/>
      <c r="P29" s="377"/>
      <c r="Q29" s="377"/>
      <c r="R29" s="37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431</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6" sqref="S3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64" t="str">
        <f>'1. паспорт местоположение'!A5</f>
        <v>Год раскрытия информации: 2022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row>
    <row r="6" spans="1:27" s="12" customFormat="1" x14ac:dyDescent="0.2">
      <c r="A6" s="325"/>
      <c r="B6" s="325"/>
      <c r="C6" s="325"/>
      <c r="D6" s="325"/>
      <c r="E6" s="325"/>
      <c r="F6" s="325"/>
      <c r="G6" s="325"/>
      <c r="H6" s="325"/>
      <c r="I6" s="325"/>
      <c r="J6" s="325"/>
      <c r="K6" s="325"/>
      <c r="L6" s="325"/>
      <c r="M6" s="325"/>
      <c r="N6" s="325"/>
      <c r="O6" s="325"/>
      <c r="P6" s="325"/>
      <c r="Q6" s="325"/>
      <c r="R6" s="325"/>
      <c r="S6" s="325"/>
      <c r="T6" s="325"/>
    </row>
    <row r="7" spans="1:27" s="12" customFormat="1" ht="18.75" x14ac:dyDescent="0.2">
      <c r="E7" s="368" t="s">
        <v>10</v>
      </c>
      <c r="F7" s="368"/>
      <c r="G7" s="368"/>
      <c r="H7" s="368"/>
      <c r="I7" s="368"/>
      <c r="J7" s="368"/>
      <c r="K7" s="368"/>
      <c r="L7" s="368"/>
      <c r="M7" s="368"/>
      <c r="N7" s="368"/>
      <c r="O7" s="368"/>
      <c r="P7" s="368"/>
      <c r="Q7" s="368"/>
      <c r="R7" s="368"/>
      <c r="S7" s="368"/>
      <c r="T7" s="368"/>
      <c r="U7" s="368"/>
      <c r="V7" s="368"/>
      <c r="W7" s="368"/>
      <c r="X7" s="368"/>
      <c r="Y7" s="368"/>
    </row>
    <row r="8" spans="1:27" s="12" customFormat="1" ht="18.75" x14ac:dyDescent="0.2">
      <c r="E8" s="326"/>
      <c r="F8" s="326"/>
      <c r="G8" s="326"/>
      <c r="H8" s="326"/>
      <c r="I8" s="326"/>
      <c r="J8" s="326"/>
      <c r="K8" s="326"/>
      <c r="L8" s="326"/>
      <c r="M8" s="326"/>
      <c r="N8" s="326"/>
      <c r="O8" s="326"/>
      <c r="P8" s="326"/>
      <c r="Q8" s="326"/>
      <c r="R8" s="326"/>
      <c r="S8" s="139"/>
      <c r="T8" s="139"/>
      <c r="U8" s="139"/>
      <c r="V8" s="139"/>
      <c r="W8" s="139"/>
    </row>
    <row r="9" spans="1:27" s="12" customFormat="1" ht="18.75" customHeight="1"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row>
    <row r="10" spans="1:27" s="12" customFormat="1" ht="18.75" customHeight="1" x14ac:dyDescent="0.2">
      <c r="E10" s="365" t="s">
        <v>9</v>
      </c>
      <c r="F10" s="365"/>
      <c r="G10" s="365"/>
      <c r="H10" s="365"/>
      <c r="I10" s="365"/>
      <c r="J10" s="365"/>
      <c r="K10" s="365"/>
      <c r="L10" s="365"/>
      <c r="M10" s="365"/>
      <c r="N10" s="365"/>
      <c r="O10" s="365"/>
      <c r="P10" s="365"/>
      <c r="Q10" s="365"/>
      <c r="R10" s="365"/>
      <c r="S10" s="365"/>
      <c r="T10" s="365"/>
      <c r="U10" s="365"/>
      <c r="V10" s="365"/>
      <c r="W10" s="365"/>
      <c r="X10" s="365"/>
      <c r="Y10" s="3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66" t="s">
        <v>482</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row>
    <row r="13" spans="1:27" s="12" customFormat="1" ht="18.75" customHeight="1" x14ac:dyDescent="0.2">
      <c r="E13" s="365" t="s">
        <v>8</v>
      </c>
      <c r="F13" s="365"/>
      <c r="G13" s="365"/>
      <c r="H13" s="365"/>
      <c r="I13" s="365"/>
      <c r="J13" s="365"/>
      <c r="K13" s="365"/>
      <c r="L13" s="365"/>
      <c r="M13" s="365"/>
      <c r="N13" s="365"/>
      <c r="O13" s="365"/>
      <c r="P13" s="365"/>
      <c r="Q13" s="365"/>
      <c r="R13" s="365"/>
      <c r="S13" s="365"/>
      <c r="T13" s="365"/>
      <c r="U13" s="365"/>
      <c r="V13" s="365"/>
      <c r="W13" s="365"/>
      <c r="X13" s="365"/>
      <c r="Y13" s="3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66" t="str">
        <f>'1. паспорт местоположение'!A15:C15</f>
        <v>Реконструкция здания ОПУ на ПС Бердюжье Ишимского ТПО</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row>
    <row r="16" spans="1:27" s="3" customFormat="1" ht="15" customHeight="1" x14ac:dyDescent="0.2">
      <c r="E16" s="365" t="s">
        <v>7</v>
      </c>
      <c r="F16" s="365"/>
      <c r="G16" s="365"/>
      <c r="H16" s="365"/>
      <c r="I16" s="365"/>
      <c r="J16" s="365"/>
      <c r="K16" s="365"/>
      <c r="L16" s="365"/>
      <c r="M16" s="365"/>
      <c r="N16" s="365"/>
      <c r="O16" s="365"/>
      <c r="P16" s="365"/>
      <c r="Q16" s="365"/>
      <c r="R16" s="365"/>
      <c r="S16" s="365"/>
      <c r="T16" s="365"/>
      <c r="U16" s="365"/>
      <c r="V16" s="365"/>
      <c r="W16" s="365"/>
      <c r="X16" s="365"/>
      <c r="Y16" s="3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7"/>
      <c r="F18" s="367"/>
      <c r="G18" s="367"/>
      <c r="H18" s="367"/>
      <c r="I18" s="367"/>
      <c r="J18" s="367"/>
      <c r="K18" s="367"/>
      <c r="L18" s="367"/>
      <c r="M18" s="367"/>
      <c r="N18" s="367"/>
      <c r="O18" s="367"/>
      <c r="P18" s="367"/>
      <c r="Q18" s="367"/>
      <c r="R18" s="367"/>
      <c r="S18" s="367"/>
      <c r="T18" s="367"/>
      <c r="U18" s="367"/>
      <c r="V18" s="367"/>
      <c r="W18" s="367"/>
      <c r="X18" s="367"/>
      <c r="Y18" s="367"/>
    </row>
    <row r="19" spans="1:27" ht="25.5" customHeight="1" x14ac:dyDescent="0.25">
      <c r="A19" s="367" t="s">
        <v>435</v>
      </c>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row>
    <row r="20" spans="1:27" s="57" customFormat="1" ht="21" customHeight="1" x14ac:dyDescent="0.25"/>
    <row r="21" spans="1:27" ht="47.25" customHeight="1" x14ac:dyDescent="0.25">
      <c r="A21" s="397" t="s">
        <v>6</v>
      </c>
      <c r="B21" s="393" t="s">
        <v>442</v>
      </c>
      <c r="C21" s="394"/>
      <c r="D21" s="393" t="s">
        <v>444</v>
      </c>
      <c r="E21" s="394"/>
      <c r="F21" s="388" t="s">
        <v>103</v>
      </c>
      <c r="G21" s="390"/>
      <c r="H21" s="390"/>
      <c r="I21" s="389"/>
      <c r="J21" s="397" t="s">
        <v>445</v>
      </c>
      <c r="K21" s="393" t="s">
        <v>446</v>
      </c>
      <c r="L21" s="394"/>
      <c r="M21" s="393" t="s">
        <v>447</v>
      </c>
      <c r="N21" s="394"/>
      <c r="O21" s="393" t="s">
        <v>434</v>
      </c>
      <c r="P21" s="394"/>
      <c r="Q21" s="393" t="s">
        <v>136</v>
      </c>
      <c r="R21" s="394"/>
      <c r="S21" s="397" t="s">
        <v>135</v>
      </c>
      <c r="T21" s="397" t="s">
        <v>448</v>
      </c>
      <c r="U21" s="397" t="s">
        <v>443</v>
      </c>
      <c r="V21" s="393" t="s">
        <v>134</v>
      </c>
      <c r="W21" s="394"/>
      <c r="X21" s="388" t="s">
        <v>126</v>
      </c>
      <c r="Y21" s="390"/>
      <c r="Z21" s="388" t="s">
        <v>125</v>
      </c>
      <c r="AA21" s="390"/>
    </row>
    <row r="22" spans="1:27" ht="216" customHeight="1" x14ac:dyDescent="0.25">
      <c r="A22" s="400"/>
      <c r="B22" s="395"/>
      <c r="C22" s="396"/>
      <c r="D22" s="395"/>
      <c r="E22" s="396"/>
      <c r="F22" s="388" t="s">
        <v>133</v>
      </c>
      <c r="G22" s="389"/>
      <c r="H22" s="388" t="s">
        <v>132</v>
      </c>
      <c r="I22" s="389"/>
      <c r="J22" s="398"/>
      <c r="K22" s="395"/>
      <c r="L22" s="396"/>
      <c r="M22" s="395"/>
      <c r="N22" s="396"/>
      <c r="O22" s="395"/>
      <c r="P22" s="396"/>
      <c r="Q22" s="395"/>
      <c r="R22" s="396"/>
      <c r="S22" s="398"/>
      <c r="T22" s="398"/>
      <c r="U22" s="398"/>
      <c r="V22" s="395"/>
      <c r="W22" s="396"/>
      <c r="X22" s="89" t="s">
        <v>124</v>
      </c>
      <c r="Y22" s="89" t="s">
        <v>432</v>
      </c>
      <c r="Z22" s="89" t="s">
        <v>123</v>
      </c>
      <c r="AA22" s="89" t="s">
        <v>122</v>
      </c>
    </row>
    <row r="23" spans="1:27" ht="60" customHeight="1" x14ac:dyDescent="0.25">
      <c r="A23" s="398"/>
      <c r="B23" s="142" t="s">
        <v>120</v>
      </c>
      <c r="C23" s="14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7" customFormat="1" ht="87.75" customHeight="1" x14ac:dyDescent="0.25">
      <c r="A25" s="95"/>
      <c r="B25" s="95"/>
      <c r="C25" s="95"/>
      <c r="D25" s="95"/>
      <c r="E25" s="96"/>
      <c r="F25" s="96"/>
      <c r="G25" s="97"/>
      <c r="H25" s="97"/>
      <c r="I25" s="97"/>
      <c r="J25" s="98"/>
      <c r="K25" s="98"/>
      <c r="L25" s="99"/>
      <c r="M25" s="99"/>
      <c r="N25" s="100"/>
      <c r="O25" s="100"/>
      <c r="P25" s="100"/>
      <c r="Q25" s="158"/>
      <c r="R25" s="97"/>
      <c r="S25" s="98"/>
      <c r="T25" s="98"/>
      <c r="U25" s="98"/>
      <c r="V25" s="159"/>
      <c r="W25" s="100"/>
      <c r="X25" s="95"/>
      <c r="Y25" s="95"/>
      <c r="Z25" s="95"/>
      <c r="AA25" s="95"/>
    </row>
    <row r="26" spans="1:27" ht="3" customHeight="1" x14ac:dyDescent="0.25">
      <c r="X26" s="91"/>
      <c r="Y26" s="92"/>
      <c r="Z26" s="50"/>
      <c r="AA26" s="50"/>
    </row>
    <row r="27" spans="1:27" s="55" customFormat="1" ht="12.75" x14ac:dyDescent="0.2">
      <c r="A27" s="56"/>
      <c r="B27" s="56"/>
      <c r="C27" s="56"/>
      <c r="E27" s="56"/>
      <c r="X27" s="93"/>
      <c r="Y27" s="93"/>
      <c r="Z27" s="93"/>
      <c r="AA27" s="93"/>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55" zoomScaleSheetLayoutView="5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64" t="str">
        <f>'1. паспорт местоположение'!A5</f>
        <v>Год раскрытия информации: 2022 год</v>
      </c>
      <c r="B5" s="364"/>
      <c r="C5" s="364"/>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68" t="s">
        <v>10</v>
      </c>
      <c r="B7" s="368"/>
      <c r="C7" s="368"/>
      <c r="D7" s="13"/>
      <c r="E7" s="13"/>
      <c r="F7" s="13"/>
      <c r="G7" s="13"/>
      <c r="H7" s="13"/>
      <c r="I7" s="13"/>
      <c r="J7" s="13"/>
      <c r="K7" s="13"/>
      <c r="L7" s="13"/>
      <c r="M7" s="13"/>
      <c r="N7" s="13"/>
      <c r="O7" s="13"/>
      <c r="P7" s="13"/>
      <c r="Q7" s="13"/>
      <c r="R7" s="13"/>
      <c r="S7" s="13"/>
      <c r="T7" s="13"/>
      <c r="U7" s="13"/>
    </row>
    <row r="8" spans="1:29" s="12" customFormat="1" ht="18.75" x14ac:dyDescent="0.2">
      <c r="A8" s="368"/>
      <c r="B8" s="368"/>
      <c r="C8" s="368"/>
      <c r="D8" s="14"/>
      <c r="E8" s="14"/>
      <c r="F8" s="14"/>
      <c r="G8" s="14"/>
      <c r="H8" s="13"/>
      <c r="I8" s="13"/>
      <c r="J8" s="13"/>
      <c r="K8" s="13"/>
      <c r="L8" s="13"/>
      <c r="M8" s="13"/>
      <c r="N8" s="13"/>
      <c r="O8" s="13"/>
      <c r="P8" s="13"/>
      <c r="Q8" s="13"/>
      <c r="R8" s="13"/>
      <c r="S8" s="13"/>
      <c r="T8" s="13"/>
      <c r="U8" s="13"/>
    </row>
    <row r="9" spans="1:29" s="12" customFormat="1" ht="18.75" x14ac:dyDescent="0.2">
      <c r="A9" s="366" t="str">
        <f>'1. паспорт местоположение'!A9:C9</f>
        <v>АО "Россети Тюмень"</v>
      </c>
      <c r="B9" s="366"/>
      <c r="C9" s="366"/>
      <c r="D9" s="8"/>
      <c r="E9" s="8"/>
      <c r="F9" s="8"/>
      <c r="G9" s="8"/>
      <c r="H9" s="13"/>
      <c r="I9" s="13"/>
      <c r="J9" s="13"/>
      <c r="K9" s="13"/>
      <c r="L9" s="13"/>
      <c r="M9" s="13"/>
      <c r="N9" s="13"/>
      <c r="O9" s="13"/>
      <c r="P9" s="13"/>
      <c r="Q9" s="13"/>
      <c r="R9" s="13"/>
      <c r="S9" s="13"/>
      <c r="T9" s="13"/>
      <c r="U9" s="13"/>
    </row>
    <row r="10" spans="1:29" s="12" customFormat="1" ht="18.75" x14ac:dyDescent="0.2">
      <c r="A10" s="365" t="s">
        <v>9</v>
      </c>
      <c r="B10" s="365"/>
      <c r="C10" s="365"/>
      <c r="D10" s="6"/>
      <c r="E10" s="6"/>
      <c r="F10" s="6"/>
      <c r="G10" s="6"/>
      <c r="H10" s="13"/>
      <c r="I10" s="13"/>
      <c r="J10" s="13"/>
      <c r="K10" s="13"/>
      <c r="L10" s="13"/>
      <c r="M10" s="13"/>
      <c r="N10" s="13"/>
      <c r="O10" s="13"/>
      <c r="P10" s="13"/>
      <c r="Q10" s="13"/>
      <c r="R10" s="13"/>
      <c r="S10" s="13"/>
      <c r="T10" s="13"/>
      <c r="U10" s="13"/>
    </row>
    <row r="11" spans="1:29" s="12" customFormat="1" ht="18.75" x14ac:dyDescent="0.2">
      <c r="A11" s="368"/>
      <c r="B11" s="368"/>
      <c r="C11" s="36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66" t="str">
        <f>'1. паспорт местоположение'!A12:C12</f>
        <v>F_TP3500.PS.0012</v>
      </c>
      <c r="B12" s="401"/>
      <c r="C12" s="401"/>
      <c r="D12" s="157"/>
      <c r="E12" s="157"/>
      <c r="F12" s="157"/>
      <c r="G12" s="157"/>
      <c r="H12" s="157"/>
      <c r="I12" s="157"/>
      <c r="J12" s="157"/>
      <c r="K12" s="157"/>
      <c r="L12" s="157"/>
      <c r="M12" s="157"/>
      <c r="N12" s="157"/>
      <c r="O12" s="157"/>
      <c r="P12" s="157"/>
      <c r="Q12" s="157"/>
      <c r="R12" s="157"/>
      <c r="S12" s="157"/>
      <c r="T12" s="157"/>
      <c r="U12" s="157"/>
    </row>
    <row r="13" spans="1:29" s="12" customFormat="1" ht="33" customHeight="1" x14ac:dyDescent="0.2">
      <c r="A13" s="365" t="s">
        <v>8</v>
      </c>
      <c r="B13" s="365"/>
      <c r="C13" s="3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4"/>
      <c r="B14" s="374"/>
      <c r="C14" s="37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66" t="str">
        <f>'1. паспорт местоположение'!A15:C15</f>
        <v>Реконструкция здания ОПУ на ПС Бердюжье Ишимского ТПО</v>
      </c>
      <c r="B15" s="401"/>
      <c r="C15" s="401"/>
      <c r="D15" s="8"/>
      <c r="E15" s="8"/>
      <c r="F15" s="8"/>
      <c r="G15" s="8"/>
      <c r="H15" s="8"/>
      <c r="I15" s="8"/>
      <c r="J15" s="8"/>
      <c r="K15" s="8"/>
      <c r="L15" s="8"/>
      <c r="M15" s="8"/>
      <c r="N15" s="8"/>
      <c r="O15" s="8"/>
      <c r="P15" s="8"/>
      <c r="Q15" s="8"/>
      <c r="R15" s="8"/>
      <c r="S15" s="8"/>
      <c r="T15" s="8"/>
      <c r="U15" s="8"/>
    </row>
    <row r="16" spans="1:29" s="3" customFormat="1" ht="15" customHeight="1" x14ac:dyDescent="0.2">
      <c r="A16" s="365" t="s">
        <v>7</v>
      </c>
      <c r="B16" s="365"/>
      <c r="C16" s="365"/>
      <c r="D16" s="6"/>
      <c r="E16" s="6"/>
      <c r="F16" s="6"/>
      <c r="G16" s="6"/>
      <c r="H16" s="6"/>
      <c r="I16" s="6"/>
      <c r="J16" s="6"/>
      <c r="K16" s="6"/>
      <c r="L16" s="6"/>
      <c r="M16" s="6"/>
      <c r="N16" s="6"/>
      <c r="O16" s="6"/>
      <c r="P16" s="6"/>
      <c r="Q16" s="6"/>
      <c r="R16" s="6"/>
      <c r="S16" s="6"/>
      <c r="T16" s="6"/>
      <c r="U16" s="6"/>
    </row>
    <row r="17" spans="1:21" s="3" customFormat="1" ht="15" customHeight="1" x14ac:dyDescent="0.2">
      <c r="A17" s="375"/>
      <c r="B17" s="375"/>
      <c r="C17" s="375"/>
      <c r="D17" s="4"/>
      <c r="E17" s="4"/>
      <c r="F17" s="4"/>
      <c r="G17" s="4"/>
      <c r="H17" s="4"/>
      <c r="I17" s="4"/>
      <c r="J17" s="4"/>
      <c r="K17" s="4"/>
      <c r="L17" s="4"/>
      <c r="M17" s="4"/>
      <c r="N17" s="4"/>
      <c r="O17" s="4"/>
      <c r="P17" s="4"/>
      <c r="Q17" s="4"/>
      <c r="R17" s="4"/>
    </row>
    <row r="18" spans="1:21" s="3" customFormat="1" ht="27.75" customHeight="1" x14ac:dyDescent="0.2">
      <c r="A18" s="366" t="s">
        <v>427</v>
      </c>
      <c r="B18" s="366"/>
      <c r="C18" s="3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05" customHeight="1" x14ac:dyDescent="0.2">
      <c r="A22" s="23" t="s">
        <v>66</v>
      </c>
      <c r="B22" s="29" t="s">
        <v>440</v>
      </c>
      <c r="C22" s="66" t="s">
        <v>525</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5" t="s">
        <v>481</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460</v>
      </c>
      <c r="C24" s="185" t="str">
        <f>'1. паспорт местоположение'!C40</f>
        <v>Финансирование: 152,89 млн. руб.</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461</v>
      </c>
      <c r="C25" s="35" t="s">
        <v>526</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527</v>
      </c>
      <c r="D26" s="22"/>
      <c r="E26" s="22"/>
      <c r="F26" s="22"/>
      <c r="G26" s="22"/>
      <c r="H26" s="22"/>
      <c r="I26" s="22"/>
      <c r="J26" s="22"/>
      <c r="K26" s="22"/>
      <c r="L26" s="22"/>
      <c r="M26" s="22"/>
      <c r="N26" s="22"/>
      <c r="O26" s="22"/>
      <c r="P26" s="22"/>
      <c r="Q26" s="22"/>
      <c r="R26" s="22"/>
      <c r="S26" s="22"/>
      <c r="T26" s="22"/>
      <c r="U26" s="22"/>
    </row>
    <row r="27" spans="1:21" ht="99.75" customHeight="1" x14ac:dyDescent="0.25">
      <c r="A27" s="23" t="s">
        <v>59</v>
      </c>
      <c r="B27" s="25" t="s">
        <v>441</v>
      </c>
      <c r="C27" s="35" t="s">
        <v>525</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35">
        <v>2013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35">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35" t="s">
        <v>568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64" t="str">
        <f>'1. паспорт местоположение'!A5</f>
        <v>Год раскрытия информации: 2022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row>
    <row r="6" spans="1:28" ht="18.75" x14ac:dyDescent="0.25">
      <c r="A6" s="368" t="s">
        <v>10</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139"/>
      <c r="AB6" s="139"/>
    </row>
    <row r="7" spans="1:28" ht="18.75" x14ac:dyDescent="0.25">
      <c r="A7" s="368"/>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139"/>
      <c r="AB7" s="139"/>
    </row>
    <row r="8" spans="1:28"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140"/>
      <c r="AB8" s="140"/>
    </row>
    <row r="9" spans="1:28" ht="15.75" x14ac:dyDescent="0.25">
      <c r="A9" s="365" t="s">
        <v>9</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141"/>
      <c r="AB9" s="141"/>
    </row>
    <row r="10" spans="1:28" ht="18.75" x14ac:dyDescent="0.25">
      <c r="A10" s="368"/>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139"/>
      <c r="AB10" s="139"/>
    </row>
    <row r="11" spans="1:28" x14ac:dyDescent="0.25">
      <c r="A11" s="409" t="str">
        <f>'1. паспорт местоположение'!A12:C12</f>
        <v>F_TP3500.PS.0012</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140"/>
      <c r="AB11" s="140"/>
    </row>
    <row r="12" spans="1:28" ht="15.75" x14ac:dyDescent="0.25">
      <c r="A12" s="365" t="s">
        <v>8</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141"/>
      <c r="AB12" s="141"/>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11"/>
      <c r="AB13" s="11"/>
    </row>
    <row r="14" spans="1:28" x14ac:dyDescent="0.25">
      <c r="A14" s="409" t="str">
        <f>'1. паспорт местоположение'!A15:C15</f>
        <v>Реконструкция здания ОПУ на ПС Бердюжье Ишимского ТПО</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140"/>
      <c r="AB14" s="140"/>
    </row>
    <row r="15" spans="1:28" ht="15.75" x14ac:dyDescent="0.2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141"/>
      <c r="AB15" s="141"/>
    </row>
    <row r="16" spans="1:28"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149"/>
      <c r="AB16" s="149"/>
    </row>
    <row r="17" spans="1:2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149"/>
      <c r="AB17" s="149"/>
    </row>
    <row r="18" spans="1:28"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149"/>
      <c r="AB18" s="149"/>
    </row>
    <row r="19" spans="1:2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149"/>
      <c r="AB19" s="149"/>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50"/>
      <c r="AB20" s="150"/>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50"/>
      <c r="AB21" s="150"/>
    </row>
    <row r="22" spans="1:28" x14ac:dyDescent="0.25">
      <c r="A22" s="403" t="s">
        <v>459</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51"/>
      <c r="AB22" s="151"/>
    </row>
    <row r="23" spans="1:28" ht="32.25" customHeight="1" x14ac:dyDescent="0.25">
      <c r="A23" s="405" t="s">
        <v>312</v>
      </c>
      <c r="B23" s="406"/>
      <c r="C23" s="406"/>
      <c r="D23" s="406"/>
      <c r="E23" s="406"/>
      <c r="F23" s="406"/>
      <c r="G23" s="406"/>
      <c r="H23" s="406"/>
      <c r="I23" s="406"/>
      <c r="J23" s="406"/>
      <c r="K23" s="406"/>
      <c r="L23" s="407"/>
      <c r="M23" s="404" t="s">
        <v>313</v>
      </c>
      <c r="N23" s="404"/>
      <c r="O23" s="404"/>
      <c r="P23" s="404"/>
      <c r="Q23" s="404"/>
      <c r="R23" s="404"/>
      <c r="S23" s="404"/>
      <c r="T23" s="404"/>
      <c r="U23" s="404"/>
      <c r="V23" s="404"/>
      <c r="W23" s="404"/>
      <c r="X23" s="404"/>
      <c r="Y23" s="404"/>
      <c r="Z23" s="404"/>
    </row>
    <row r="24" spans="1:28" ht="151.5" customHeight="1" x14ac:dyDescent="0.25">
      <c r="A24" s="86" t="s">
        <v>240</v>
      </c>
      <c r="B24" s="87" t="s">
        <v>247</v>
      </c>
      <c r="C24" s="86" t="s">
        <v>306</v>
      </c>
      <c r="D24" s="86" t="s">
        <v>241</v>
      </c>
      <c r="E24" s="86" t="s">
        <v>307</v>
      </c>
      <c r="F24" s="86" t="s">
        <v>309</v>
      </c>
      <c r="G24" s="86" t="s">
        <v>308</v>
      </c>
      <c r="H24" s="86" t="s">
        <v>242</v>
      </c>
      <c r="I24" s="86" t="s">
        <v>310</v>
      </c>
      <c r="J24" s="86" t="s">
        <v>248</v>
      </c>
      <c r="K24" s="87" t="s">
        <v>246</v>
      </c>
      <c r="L24" s="87" t="s">
        <v>243</v>
      </c>
      <c r="M24" s="88" t="s">
        <v>255</v>
      </c>
      <c r="N24" s="87" t="s">
        <v>468</v>
      </c>
      <c r="O24" s="86" t="s">
        <v>253</v>
      </c>
      <c r="P24" s="86" t="s">
        <v>254</v>
      </c>
      <c r="Q24" s="86" t="s">
        <v>252</v>
      </c>
      <c r="R24" s="86" t="s">
        <v>242</v>
      </c>
      <c r="S24" s="86" t="s">
        <v>251</v>
      </c>
      <c r="T24" s="86" t="s">
        <v>250</v>
      </c>
      <c r="U24" s="86" t="s">
        <v>305</v>
      </c>
      <c r="V24" s="86" t="s">
        <v>252</v>
      </c>
      <c r="W24" s="101" t="s">
        <v>245</v>
      </c>
      <c r="X24" s="101" t="s">
        <v>257</v>
      </c>
      <c r="Y24" s="101" t="s">
        <v>258</v>
      </c>
      <c r="Z24" s="103" t="s">
        <v>256</v>
      </c>
    </row>
    <row r="25" spans="1:28" ht="16.5" customHeight="1" x14ac:dyDescent="0.25">
      <c r="A25" s="86">
        <v>1</v>
      </c>
      <c r="B25" s="87">
        <v>2</v>
      </c>
      <c r="C25" s="86">
        <v>3</v>
      </c>
      <c r="D25" s="87">
        <v>4</v>
      </c>
      <c r="E25" s="86">
        <v>5</v>
      </c>
      <c r="F25" s="87">
        <v>6</v>
      </c>
      <c r="G25" s="86">
        <v>7</v>
      </c>
      <c r="H25" s="87">
        <v>8</v>
      </c>
      <c r="I25" s="86">
        <v>9</v>
      </c>
      <c r="J25" s="87">
        <v>10</v>
      </c>
      <c r="K25" s="152">
        <v>11</v>
      </c>
      <c r="L25" s="87">
        <v>12</v>
      </c>
      <c r="M25" s="152">
        <v>13</v>
      </c>
      <c r="N25" s="87">
        <v>14</v>
      </c>
      <c r="O25" s="152">
        <v>15</v>
      </c>
      <c r="P25" s="87">
        <v>16</v>
      </c>
      <c r="Q25" s="152">
        <v>17</v>
      </c>
      <c r="R25" s="87">
        <v>18</v>
      </c>
      <c r="S25" s="152">
        <v>19</v>
      </c>
      <c r="T25" s="87">
        <v>20</v>
      </c>
      <c r="U25" s="152">
        <v>21</v>
      </c>
      <c r="V25" s="87">
        <v>22</v>
      </c>
      <c r="W25" s="152">
        <v>23</v>
      </c>
      <c r="X25" s="87">
        <v>24</v>
      </c>
      <c r="Y25" s="152">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64" t="str">
        <f>'1. паспорт местоположение'!A5</f>
        <v>Год раскрытия информации: 2022 год</v>
      </c>
      <c r="B5" s="364"/>
      <c r="C5" s="364"/>
      <c r="D5" s="364"/>
      <c r="E5" s="364"/>
      <c r="F5" s="364"/>
      <c r="G5" s="364"/>
      <c r="H5" s="364"/>
      <c r="I5" s="364"/>
      <c r="J5" s="364"/>
      <c r="K5" s="364"/>
      <c r="L5" s="364"/>
      <c r="M5" s="364"/>
      <c r="N5" s="364"/>
      <c r="O5" s="364"/>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68" t="s">
        <v>10</v>
      </c>
      <c r="B7" s="368"/>
      <c r="C7" s="368"/>
      <c r="D7" s="368"/>
      <c r="E7" s="368"/>
      <c r="F7" s="368"/>
      <c r="G7" s="368"/>
      <c r="H7" s="368"/>
      <c r="I7" s="368"/>
      <c r="J7" s="368"/>
      <c r="K7" s="368"/>
      <c r="L7" s="368"/>
      <c r="M7" s="368"/>
      <c r="N7" s="368"/>
      <c r="O7" s="368"/>
      <c r="P7" s="13"/>
      <c r="Q7" s="13"/>
      <c r="R7" s="13"/>
      <c r="S7" s="13"/>
      <c r="T7" s="13"/>
      <c r="U7" s="13"/>
      <c r="V7" s="13"/>
      <c r="W7" s="13"/>
      <c r="X7" s="13"/>
      <c r="Y7" s="13"/>
      <c r="Z7" s="13"/>
    </row>
    <row r="8" spans="1:28" s="12" customFormat="1" ht="18.75" x14ac:dyDescent="0.2">
      <c r="A8" s="368"/>
      <c r="B8" s="368"/>
      <c r="C8" s="368"/>
      <c r="D8" s="368"/>
      <c r="E8" s="368"/>
      <c r="F8" s="368"/>
      <c r="G8" s="368"/>
      <c r="H8" s="368"/>
      <c r="I8" s="368"/>
      <c r="J8" s="368"/>
      <c r="K8" s="368"/>
      <c r="L8" s="368"/>
      <c r="M8" s="368"/>
      <c r="N8" s="368"/>
      <c r="O8" s="368"/>
      <c r="P8" s="13"/>
      <c r="Q8" s="13"/>
      <c r="R8" s="13"/>
      <c r="S8" s="13"/>
      <c r="T8" s="13"/>
      <c r="U8" s="13"/>
      <c r="V8" s="13"/>
      <c r="W8" s="13"/>
      <c r="X8" s="13"/>
      <c r="Y8" s="13"/>
      <c r="Z8" s="13"/>
    </row>
    <row r="9" spans="1:28" s="12" customFormat="1" ht="18.75"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13"/>
      <c r="Q9" s="13"/>
      <c r="R9" s="13"/>
      <c r="S9" s="13"/>
      <c r="T9" s="13"/>
      <c r="U9" s="13"/>
      <c r="V9" s="13"/>
      <c r="W9" s="13"/>
      <c r="X9" s="13"/>
      <c r="Y9" s="13"/>
      <c r="Z9" s="13"/>
    </row>
    <row r="10" spans="1:28" s="12" customFormat="1" ht="18.75" x14ac:dyDescent="0.2">
      <c r="A10" s="365" t="s">
        <v>9</v>
      </c>
      <c r="B10" s="365"/>
      <c r="C10" s="365"/>
      <c r="D10" s="365"/>
      <c r="E10" s="365"/>
      <c r="F10" s="365"/>
      <c r="G10" s="365"/>
      <c r="H10" s="365"/>
      <c r="I10" s="365"/>
      <c r="J10" s="365"/>
      <c r="K10" s="365"/>
      <c r="L10" s="365"/>
      <c r="M10" s="365"/>
      <c r="N10" s="365"/>
      <c r="O10" s="365"/>
      <c r="P10" s="13"/>
      <c r="Q10" s="13"/>
      <c r="R10" s="13"/>
      <c r="S10" s="13"/>
      <c r="T10" s="13"/>
      <c r="U10" s="13"/>
      <c r="V10" s="13"/>
      <c r="W10" s="13"/>
      <c r="X10" s="13"/>
      <c r="Y10" s="13"/>
      <c r="Z10" s="13"/>
    </row>
    <row r="11" spans="1:28" s="12" customFormat="1" ht="18.75" x14ac:dyDescent="0.2">
      <c r="A11" s="368"/>
      <c r="B11" s="368"/>
      <c r="C11" s="368"/>
      <c r="D11" s="368"/>
      <c r="E11" s="368"/>
      <c r="F11" s="368"/>
      <c r="G11" s="368"/>
      <c r="H11" s="368"/>
      <c r="I11" s="368"/>
      <c r="J11" s="368"/>
      <c r="K11" s="368"/>
      <c r="L11" s="368"/>
      <c r="M11" s="368"/>
      <c r="N11" s="368"/>
      <c r="O11" s="368"/>
      <c r="P11" s="13"/>
      <c r="Q11" s="13"/>
      <c r="R11" s="13"/>
      <c r="S11" s="13"/>
      <c r="T11" s="13"/>
      <c r="U11" s="13"/>
      <c r="V11" s="13"/>
      <c r="W11" s="13"/>
      <c r="X11" s="13"/>
      <c r="Y11" s="13"/>
      <c r="Z11" s="13"/>
    </row>
    <row r="12" spans="1:28" s="12" customFormat="1" ht="18.75" x14ac:dyDescent="0.2">
      <c r="A12" s="370" t="str">
        <f>'1. паспорт местоположение'!A12:C12</f>
        <v>F_TP3500.PS.0012</v>
      </c>
      <c r="B12" s="370"/>
      <c r="C12" s="370"/>
      <c r="D12" s="370"/>
      <c r="E12" s="370"/>
      <c r="F12" s="370"/>
      <c r="G12" s="370"/>
      <c r="H12" s="370"/>
      <c r="I12" s="370"/>
      <c r="J12" s="370"/>
      <c r="K12" s="370"/>
      <c r="L12" s="370"/>
      <c r="M12" s="370"/>
      <c r="N12" s="370"/>
      <c r="O12" s="370"/>
      <c r="P12" s="13"/>
      <c r="Q12" s="13"/>
      <c r="R12" s="13"/>
      <c r="S12" s="13"/>
      <c r="T12" s="13"/>
      <c r="U12" s="13"/>
      <c r="V12" s="13"/>
      <c r="W12" s="13"/>
      <c r="X12" s="13"/>
      <c r="Y12" s="13"/>
      <c r="Z12" s="13"/>
    </row>
    <row r="13" spans="1:28" s="12" customFormat="1" ht="18.75" x14ac:dyDescent="0.2">
      <c r="A13" s="365" t="s">
        <v>8</v>
      </c>
      <c r="B13" s="365"/>
      <c r="C13" s="365"/>
      <c r="D13" s="365"/>
      <c r="E13" s="365"/>
      <c r="F13" s="365"/>
      <c r="G13" s="365"/>
      <c r="H13" s="365"/>
      <c r="I13" s="365"/>
      <c r="J13" s="365"/>
      <c r="K13" s="365"/>
      <c r="L13" s="365"/>
      <c r="M13" s="365"/>
      <c r="N13" s="365"/>
      <c r="O13" s="365"/>
      <c r="P13" s="13"/>
      <c r="Q13" s="13"/>
      <c r="R13" s="13"/>
      <c r="S13" s="13"/>
      <c r="T13" s="13"/>
      <c r="U13" s="13"/>
      <c r="V13" s="13"/>
      <c r="W13" s="13"/>
      <c r="X13" s="13"/>
      <c r="Y13" s="13"/>
      <c r="Z13" s="13"/>
    </row>
    <row r="14" spans="1:28" s="9" customFormat="1" ht="15.75" customHeight="1" x14ac:dyDescent="0.2">
      <c r="A14" s="374"/>
      <c r="B14" s="374"/>
      <c r="C14" s="374"/>
      <c r="D14" s="374"/>
      <c r="E14" s="374"/>
      <c r="F14" s="374"/>
      <c r="G14" s="374"/>
      <c r="H14" s="374"/>
      <c r="I14" s="374"/>
      <c r="J14" s="374"/>
      <c r="K14" s="374"/>
      <c r="L14" s="374"/>
      <c r="M14" s="374"/>
      <c r="N14" s="374"/>
      <c r="O14" s="374"/>
      <c r="P14" s="10"/>
      <c r="Q14" s="10"/>
      <c r="R14" s="10"/>
      <c r="S14" s="10"/>
      <c r="T14" s="10"/>
      <c r="U14" s="10"/>
      <c r="V14" s="10"/>
      <c r="W14" s="10"/>
      <c r="X14" s="10"/>
      <c r="Y14" s="10"/>
      <c r="Z14" s="10"/>
    </row>
    <row r="15" spans="1:28" s="3" customFormat="1" ht="75.75" customHeight="1" x14ac:dyDescent="0.2">
      <c r="A15" s="391" t="str">
        <f>'1. паспорт местоположение'!A15:C15</f>
        <v>Реконструкция здания ОПУ на ПС Бердюжье Ишимского ТПО</v>
      </c>
      <c r="B15" s="391"/>
      <c r="C15" s="391"/>
      <c r="D15" s="391"/>
      <c r="E15" s="391"/>
      <c r="F15" s="391"/>
      <c r="G15" s="391"/>
      <c r="H15" s="391"/>
      <c r="I15" s="391"/>
      <c r="J15" s="391"/>
      <c r="K15" s="391"/>
      <c r="L15" s="391"/>
      <c r="M15" s="391"/>
      <c r="N15" s="391"/>
      <c r="O15" s="391"/>
      <c r="P15" s="8"/>
      <c r="Q15" s="8"/>
      <c r="R15" s="8"/>
      <c r="S15" s="8"/>
      <c r="T15" s="8"/>
      <c r="U15" s="8"/>
      <c r="V15" s="8"/>
      <c r="W15" s="8"/>
      <c r="X15" s="8"/>
      <c r="Y15" s="8"/>
      <c r="Z15" s="8"/>
    </row>
    <row r="16" spans="1:28" s="3" customFormat="1" ht="15" customHeight="1" x14ac:dyDescent="0.2">
      <c r="A16" s="365" t="s">
        <v>7</v>
      </c>
      <c r="B16" s="365"/>
      <c r="C16" s="365"/>
      <c r="D16" s="365"/>
      <c r="E16" s="365"/>
      <c r="F16" s="365"/>
      <c r="G16" s="365"/>
      <c r="H16" s="365"/>
      <c r="I16" s="365"/>
      <c r="J16" s="365"/>
      <c r="K16" s="365"/>
      <c r="L16" s="365"/>
      <c r="M16" s="365"/>
      <c r="N16" s="365"/>
      <c r="O16" s="365"/>
      <c r="P16" s="6"/>
      <c r="Q16" s="6"/>
      <c r="R16" s="6"/>
      <c r="S16" s="6"/>
      <c r="T16" s="6"/>
      <c r="U16" s="6"/>
      <c r="V16" s="6"/>
      <c r="W16" s="6"/>
      <c r="X16" s="6"/>
      <c r="Y16" s="6"/>
      <c r="Z16" s="6"/>
    </row>
    <row r="17" spans="1:26" s="3" customFormat="1" ht="15" customHeight="1" x14ac:dyDescent="0.2">
      <c r="A17" s="375"/>
      <c r="B17" s="375"/>
      <c r="C17" s="375"/>
      <c r="D17" s="375"/>
      <c r="E17" s="375"/>
      <c r="F17" s="375"/>
      <c r="G17" s="375"/>
      <c r="H17" s="375"/>
      <c r="I17" s="375"/>
      <c r="J17" s="375"/>
      <c r="K17" s="375"/>
      <c r="L17" s="375"/>
      <c r="M17" s="375"/>
      <c r="N17" s="375"/>
      <c r="O17" s="375"/>
      <c r="P17" s="4"/>
      <c r="Q17" s="4"/>
      <c r="R17" s="4"/>
      <c r="S17" s="4"/>
      <c r="T17" s="4"/>
      <c r="U17" s="4"/>
      <c r="V17" s="4"/>
      <c r="W17" s="4"/>
    </row>
    <row r="18" spans="1:26" s="3" customFormat="1" ht="91.5" customHeight="1" x14ac:dyDescent="0.2">
      <c r="A18" s="410" t="s">
        <v>436</v>
      </c>
      <c r="B18" s="410"/>
      <c r="C18" s="410"/>
      <c r="D18" s="410"/>
      <c r="E18" s="410"/>
      <c r="F18" s="410"/>
      <c r="G18" s="410"/>
      <c r="H18" s="410"/>
      <c r="I18" s="410"/>
      <c r="J18" s="410"/>
      <c r="K18" s="410"/>
      <c r="L18" s="410"/>
      <c r="M18" s="410"/>
      <c r="N18" s="410"/>
      <c r="O18" s="410"/>
      <c r="P18" s="7"/>
      <c r="Q18" s="7"/>
      <c r="R18" s="7"/>
      <c r="S18" s="7"/>
      <c r="T18" s="7"/>
      <c r="U18" s="7"/>
      <c r="V18" s="7"/>
      <c r="W18" s="7"/>
      <c r="X18" s="7"/>
      <c r="Y18" s="7"/>
      <c r="Z18" s="7"/>
    </row>
    <row r="19" spans="1:26" s="3" customFormat="1" ht="78" customHeight="1" x14ac:dyDescent="0.2">
      <c r="A19" s="369" t="s">
        <v>6</v>
      </c>
      <c r="B19" s="369" t="s">
        <v>89</v>
      </c>
      <c r="C19" s="369" t="s">
        <v>88</v>
      </c>
      <c r="D19" s="369" t="s">
        <v>77</v>
      </c>
      <c r="E19" s="411" t="s">
        <v>87</v>
      </c>
      <c r="F19" s="412"/>
      <c r="G19" s="412"/>
      <c r="H19" s="412"/>
      <c r="I19" s="413"/>
      <c r="J19" s="369" t="s">
        <v>86</v>
      </c>
      <c r="K19" s="369"/>
      <c r="L19" s="369"/>
      <c r="M19" s="369"/>
      <c r="N19" s="369"/>
      <c r="O19" s="369"/>
      <c r="P19" s="4"/>
      <c r="Q19" s="4"/>
      <c r="R19" s="4"/>
      <c r="S19" s="4"/>
      <c r="T19" s="4"/>
      <c r="U19" s="4"/>
      <c r="V19" s="4"/>
      <c r="W19" s="4"/>
    </row>
    <row r="20" spans="1:26" s="3" customFormat="1" ht="51" customHeight="1" x14ac:dyDescent="0.2">
      <c r="A20" s="369"/>
      <c r="B20" s="369"/>
      <c r="C20" s="369"/>
      <c r="D20" s="369"/>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475</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13"/>
  <sheetViews>
    <sheetView view="pageBreakPreview" topLeftCell="G1" zoomScale="55" zoomScaleNormal="100" zoomScaleSheetLayoutView="55" zoomScalePageLayoutView="50" workbookViewId="0">
      <selection activeCell="A18" sqref="A18:AR18"/>
    </sheetView>
  </sheetViews>
  <sheetFormatPr defaultRowHeight="15.75" outlineLevelRow="1"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2"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5" width="16.7109375" style="210" customWidth="1"/>
    <col min="46" max="16384" width="9.140625" style="210"/>
  </cols>
  <sheetData>
    <row r="1" spans="1:44" s="314" customFormat="1" ht="18.75" customHeight="1" x14ac:dyDescent="0.3">
      <c r="A1" s="313"/>
      <c r="I1" s="315"/>
      <c r="J1" s="315"/>
      <c r="K1" s="316"/>
      <c r="AR1" s="316" t="s">
        <v>70</v>
      </c>
    </row>
    <row r="2" spans="1:44" s="314" customFormat="1" ht="18.75" customHeight="1" x14ac:dyDescent="0.3">
      <c r="A2" s="313"/>
      <c r="I2" s="315"/>
      <c r="J2" s="315"/>
      <c r="K2" s="317"/>
      <c r="AR2" s="317" t="s">
        <v>11</v>
      </c>
    </row>
    <row r="3" spans="1:44" s="314" customFormat="1" ht="20.25" x14ac:dyDescent="0.3">
      <c r="A3" s="318"/>
      <c r="I3" s="315"/>
      <c r="J3" s="315"/>
      <c r="K3" s="317"/>
      <c r="AR3" s="317" t="s">
        <v>302</v>
      </c>
    </row>
    <row r="4" spans="1:44" s="314" customFormat="1" ht="20.25" x14ac:dyDescent="0.3">
      <c r="A4" s="318"/>
      <c r="I4" s="315"/>
      <c r="J4" s="315"/>
      <c r="K4" s="317"/>
    </row>
    <row r="5" spans="1:44" s="314" customFormat="1" ht="18.75" customHeight="1" x14ac:dyDescent="0.3">
      <c r="A5" s="421" t="str">
        <f>'1. паспорт местоположение'!A5</f>
        <v>Год раскрытия информации: 2022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row>
    <row r="6" spans="1:44" s="314" customFormat="1" ht="20.25" x14ac:dyDescent="0.3">
      <c r="A6" s="318"/>
      <c r="I6" s="315"/>
      <c r="J6" s="315"/>
      <c r="K6" s="317"/>
    </row>
    <row r="7" spans="1:44" s="314" customFormat="1" ht="20.25" x14ac:dyDescent="0.3">
      <c r="A7" s="422" t="s">
        <v>10</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row>
    <row r="8" spans="1:44" s="314" customFormat="1" ht="20.25" x14ac:dyDescent="0.3">
      <c r="A8" s="319"/>
      <c r="B8" s="319"/>
      <c r="C8" s="319"/>
      <c r="D8" s="319"/>
      <c r="E8" s="319"/>
      <c r="F8" s="319"/>
      <c r="G8" s="319"/>
      <c r="H8" s="319"/>
      <c r="I8" s="319"/>
      <c r="J8" s="319"/>
      <c r="K8" s="319"/>
      <c r="L8" s="320"/>
      <c r="M8" s="320"/>
      <c r="N8" s="320"/>
      <c r="O8" s="320"/>
      <c r="P8" s="320"/>
      <c r="Q8" s="320"/>
      <c r="R8" s="320"/>
      <c r="S8" s="320"/>
      <c r="T8" s="320"/>
      <c r="U8" s="320"/>
      <c r="V8" s="320"/>
      <c r="W8" s="320"/>
      <c r="X8" s="320"/>
      <c r="Y8" s="320"/>
    </row>
    <row r="9" spans="1:44" s="314" customFormat="1" ht="18.75" customHeight="1" x14ac:dyDescent="0.3">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44" s="314" customFormat="1" ht="18.75" customHeight="1" x14ac:dyDescent="0.3">
      <c r="A10" s="423" t="s">
        <v>9</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row>
    <row r="11" spans="1:44" s="314" customFormat="1" ht="20.25" x14ac:dyDescent="0.3">
      <c r="A11" s="319"/>
      <c r="B11" s="319"/>
      <c r="C11" s="319"/>
      <c r="D11" s="319"/>
      <c r="E11" s="319"/>
      <c r="F11" s="319"/>
      <c r="G11" s="319"/>
      <c r="H11" s="319"/>
      <c r="I11" s="319"/>
      <c r="J11" s="319"/>
      <c r="K11" s="319"/>
      <c r="L11" s="320"/>
      <c r="M11" s="320"/>
      <c r="N11" s="320"/>
      <c r="O11" s="320"/>
      <c r="P11" s="320"/>
      <c r="Q11" s="320"/>
      <c r="R11" s="320"/>
      <c r="S11" s="320"/>
      <c r="T11" s="320"/>
      <c r="U11" s="320"/>
      <c r="V11" s="320"/>
      <c r="W11" s="320"/>
      <c r="X11" s="320"/>
      <c r="Y11" s="320"/>
    </row>
    <row r="12" spans="1:44" s="314" customFormat="1" ht="18.75" customHeight="1" x14ac:dyDescent="0.3">
      <c r="A12" s="419" t="str">
        <f>'1. паспорт местоположение'!A12:C12</f>
        <v>F_TP3500.PS.0012</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row>
    <row r="13" spans="1:44" s="314" customFormat="1" ht="18.75" customHeight="1" x14ac:dyDescent="0.3">
      <c r="A13" s="423" t="s">
        <v>8</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row>
    <row r="14" spans="1:44" s="322" customFormat="1" ht="15.75" customHeight="1" x14ac:dyDescent="0.3">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row>
    <row r="15" spans="1:44" s="323" customFormat="1" ht="49.5" customHeight="1" x14ac:dyDescent="0.3">
      <c r="A15" s="424" t="str">
        <f>'1. паспорт местоположение'!A15:C15</f>
        <v>Реконструкция здания ОПУ на ПС Бердюжье Ишимского ТПО</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row>
    <row r="16" spans="1:44" s="323" customFormat="1" ht="15" customHeight="1" x14ac:dyDescent="0.3">
      <c r="A16" s="423" t="s">
        <v>7</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row>
    <row r="17" spans="1:44" s="323" customFormat="1" ht="15" customHeight="1" x14ac:dyDescent="0.3">
      <c r="A17" s="324"/>
      <c r="B17" s="324"/>
      <c r="C17" s="324"/>
      <c r="D17" s="324"/>
      <c r="E17" s="324"/>
      <c r="F17" s="324"/>
      <c r="G17" s="324"/>
      <c r="H17" s="324"/>
      <c r="I17" s="324"/>
      <c r="J17" s="324"/>
      <c r="K17" s="324"/>
      <c r="L17" s="324"/>
      <c r="M17" s="324"/>
      <c r="N17" s="324"/>
      <c r="O17" s="324"/>
      <c r="P17" s="324"/>
      <c r="Q17" s="324"/>
      <c r="R17" s="324"/>
      <c r="S17" s="324"/>
      <c r="T17" s="324"/>
      <c r="U17" s="324"/>
      <c r="V17" s="324"/>
    </row>
    <row r="18" spans="1:44" s="323" customFormat="1" ht="15" customHeight="1" x14ac:dyDescent="0.3">
      <c r="A18" s="419" t="s">
        <v>437</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row>
    <row r="19" spans="1:44" ht="27.75" x14ac:dyDescent="0.4">
      <c r="K19" s="211"/>
      <c r="T19" s="213"/>
      <c r="U19" s="415"/>
      <c r="V19" s="415"/>
      <c r="W19" s="415"/>
      <c r="X19" s="415"/>
      <c r="Y19" s="415"/>
    </row>
    <row r="20" spans="1:44" ht="27.75" x14ac:dyDescent="0.4">
      <c r="K20" s="211"/>
      <c r="T20" s="213"/>
      <c r="U20" s="415"/>
      <c r="V20" s="415"/>
      <c r="W20" s="415"/>
      <c r="X20" s="415"/>
      <c r="Y20" s="415"/>
    </row>
    <row r="21" spans="1:44" ht="27.75" x14ac:dyDescent="0.4">
      <c r="K21" s="211"/>
      <c r="T21" s="213"/>
      <c r="U21" s="415"/>
      <c r="V21" s="415"/>
      <c r="W21" s="415"/>
      <c r="X21" s="415"/>
      <c r="Y21" s="415"/>
    </row>
    <row r="22" spans="1:44" ht="27.75" x14ac:dyDescent="0.4">
      <c r="K22" s="211"/>
      <c r="T22" s="214"/>
      <c r="U22" s="214"/>
      <c r="W22" s="214"/>
      <c r="X22" s="214"/>
      <c r="Y22" s="215"/>
    </row>
    <row r="23" spans="1:44" s="216" customFormat="1" ht="24.75" customHeight="1" x14ac:dyDescent="0.25">
      <c r="A23" s="416"/>
      <c r="B23" s="416"/>
      <c r="C23" s="416"/>
      <c r="D23" s="416"/>
      <c r="E23" s="416"/>
      <c r="F23" s="416"/>
      <c r="G23" s="416"/>
      <c r="H23" s="416"/>
      <c r="I23" s="416"/>
      <c r="J23" s="416"/>
      <c r="K23" s="416"/>
      <c r="M23" s="212"/>
      <c r="T23" s="217"/>
      <c r="U23" s="217"/>
      <c r="V23" s="218"/>
      <c r="W23" s="217"/>
      <c r="X23" s="217"/>
      <c r="Y23" s="217"/>
    </row>
    <row r="24" spans="1:44" s="216" customFormat="1" ht="67.5" customHeight="1" x14ac:dyDescent="0.25">
      <c r="A24" s="417"/>
      <c r="B24" s="417"/>
      <c r="C24" s="417"/>
      <c r="D24" s="417"/>
      <c r="E24" s="417"/>
      <c r="F24" s="417"/>
      <c r="G24" s="417"/>
      <c r="H24" s="417"/>
      <c r="I24" s="417"/>
      <c r="J24" s="417"/>
      <c r="K24" s="417"/>
      <c r="M24" s="212"/>
      <c r="T24" s="219"/>
      <c r="U24" s="219"/>
      <c r="V24" s="218"/>
      <c r="W24" s="219"/>
      <c r="X24" s="219"/>
      <c r="Y24" s="219"/>
    </row>
    <row r="25" spans="1:44" ht="27.75" customHeight="1" x14ac:dyDescent="0.4">
      <c r="A25" s="220"/>
      <c r="T25" s="221"/>
      <c r="U25" s="418"/>
      <c r="V25" s="418"/>
      <c r="W25" s="418"/>
      <c r="X25" s="221"/>
      <c r="Y25" s="221"/>
    </row>
    <row r="26" spans="1:44" ht="27.75" x14ac:dyDescent="0.4">
      <c r="A26" s="220"/>
      <c r="K26" s="211"/>
      <c r="T26" s="213"/>
      <c r="U26" s="213"/>
      <c r="V26" s="213"/>
      <c r="W26" s="213"/>
      <c r="X26" s="213"/>
      <c r="Y26" s="213"/>
    </row>
    <row r="27" spans="1:44" ht="27.75" x14ac:dyDescent="0.4">
      <c r="A27" s="220"/>
      <c r="K27" s="211"/>
      <c r="T27" s="213"/>
      <c r="U27" s="219"/>
      <c r="V27" s="219"/>
      <c r="W27" s="219"/>
      <c r="X27" s="219"/>
      <c r="Y27" s="219"/>
    </row>
    <row r="28" spans="1:44" ht="27.75" x14ac:dyDescent="0.4">
      <c r="A28" s="220"/>
      <c r="K28" s="211"/>
      <c r="T28" s="222"/>
      <c r="U28" s="415"/>
      <c r="V28" s="415"/>
      <c r="W28" s="415"/>
      <c r="X28" s="213"/>
      <c r="Y28" s="213"/>
    </row>
    <row r="29" spans="1:44" ht="27.75" customHeight="1" x14ac:dyDescent="0.25">
      <c r="A29" s="220"/>
      <c r="K29" s="223"/>
      <c r="T29" s="224"/>
      <c r="U29" s="425"/>
      <c r="V29" s="425"/>
      <c r="W29" s="425"/>
      <c r="X29" s="425"/>
      <c r="Y29" s="224"/>
    </row>
    <row r="30" spans="1:44" ht="27.75" x14ac:dyDescent="0.4">
      <c r="A30" s="220"/>
      <c r="B30" s="225"/>
      <c r="K30" s="211"/>
      <c r="T30" s="213"/>
      <c r="U30" s="415"/>
      <c r="V30" s="415"/>
      <c r="W30" s="415"/>
      <c r="X30" s="213"/>
      <c r="Y30" s="213"/>
    </row>
    <row r="31" spans="1:44" ht="27.75" x14ac:dyDescent="0.4">
      <c r="A31" s="220"/>
      <c r="C31" s="225"/>
      <c r="D31" s="225"/>
      <c r="E31" s="225"/>
      <c r="F31" s="225"/>
      <c r="G31" s="225"/>
      <c r="H31" s="225"/>
      <c r="I31" s="225"/>
      <c r="J31" s="225"/>
      <c r="K31" s="225"/>
      <c r="L31" s="225"/>
      <c r="M31" s="226"/>
      <c r="N31" s="225"/>
      <c r="O31" s="225"/>
      <c r="P31" s="225"/>
      <c r="Q31" s="225"/>
      <c r="R31" s="225"/>
      <c r="S31" s="225"/>
      <c r="T31" s="225"/>
      <c r="U31" s="227"/>
      <c r="V31" s="227"/>
      <c r="W31" s="227"/>
      <c r="X31" s="227"/>
      <c r="Y31" s="225"/>
      <c r="Z31" s="225"/>
      <c r="AA31" s="225"/>
    </row>
    <row r="32" spans="1:44" ht="27.75" x14ac:dyDescent="0.4">
      <c r="D32" s="220"/>
      <c r="U32" s="213"/>
      <c r="V32" s="213"/>
      <c r="W32" s="213"/>
      <c r="X32" s="213"/>
      <c r="Y32" s="213"/>
    </row>
    <row r="33" spans="1:14" ht="16.5" thickBot="1" x14ac:dyDescent="0.3">
      <c r="A33" s="228" t="s">
        <v>301</v>
      </c>
      <c r="B33" s="228" t="s">
        <v>1</v>
      </c>
      <c r="D33" s="229"/>
      <c r="E33" s="230"/>
      <c r="F33" s="230"/>
      <c r="G33" s="230"/>
      <c r="H33" s="230"/>
    </row>
    <row r="34" spans="1:14" x14ac:dyDescent="0.25">
      <c r="A34" s="231" t="s">
        <v>502</v>
      </c>
      <c r="B34" s="232">
        <f>'[18]Исходные данные (2)'!$E$4*1000</f>
        <v>98268824.166666687</v>
      </c>
    </row>
    <row r="35" spans="1:14" x14ac:dyDescent="0.25">
      <c r="A35" s="233" t="s">
        <v>299</v>
      </c>
      <c r="B35" s="234"/>
    </row>
    <row r="36" spans="1:14" x14ac:dyDescent="0.25">
      <c r="A36" s="233" t="s">
        <v>297</v>
      </c>
      <c r="B36" s="234">
        <v>25</v>
      </c>
      <c r="D36" s="220" t="s">
        <v>300</v>
      </c>
      <c r="E36" s="235"/>
      <c r="F36" s="235"/>
    </row>
    <row r="37" spans="1:14" ht="16.5" thickBot="1" x14ac:dyDescent="0.3">
      <c r="A37" s="236" t="s">
        <v>295</v>
      </c>
      <c r="B37" s="237">
        <v>1</v>
      </c>
      <c r="D37" s="414" t="s">
        <v>298</v>
      </c>
      <c r="E37" s="414"/>
      <c r="F37" s="238">
        <f>SUM(B104:AA104)</f>
        <v>0</v>
      </c>
      <c r="K37" s="239"/>
      <c r="N37" s="240"/>
    </row>
    <row r="38" spans="1:14" x14ac:dyDescent="0.25">
      <c r="A38" s="231" t="s">
        <v>294</v>
      </c>
      <c r="B38" s="241">
        <f>-C75</f>
        <v>-338104.19507184142</v>
      </c>
      <c r="D38" s="414" t="s">
        <v>296</v>
      </c>
      <c r="E38" s="414"/>
      <c r="F38" s="238" t="str">
        <f>IF(SUM(B105:AA105)=0,"не окупается",SUM(B105:AA105))</f>
        <v>не окупается</v>
      </c>
      <c r="K38" s="239"/>
    </row>
    <row r="39" spans="1:14" x14ac:dyDescent="0.25">
      <c r="A39" s="233" t="s">
        <v>503</v>
      </c>
      <c r="B39" s="242">
        <v>6</v>
      </c>
      <c r="D39" s="414" t="s">
        <v>504</v>
      </c>
      <c r="E39" s="414"/>
      <c r="F39" s="243">
        <f>AA102</f>
        <v>-126356505.91160966</v>
      </c>
      <c r="K39" s="239"/>
    </row>
    <row r="40" spans="1:14" x14ac:dyDescent="0.25">
      <c r="A40" s="233" t="s">
        <v>293</v>
      </c>
      <c r="B40" s="242">
        <v>6</v>
      </c>
      <c r="D40" s="414" t="s">
        <v>505</v>
      </c>
      <c r="E40" s="414"/>
      <c r="F40" s="244" t="str">
        <f>IF(F39&gt;0,"да","нет")</f>
        <v>нет</v>
      </c>
      <c r="K40" s="239"/>
    </row>
    <row r="41" spans="1:14" x14ac:dyDescent="0.25">
      <c r="A41" s="233" t="s">
        <v>272</v>
      </c>
      <c r="B41" s="242">
        <f>-C76</f>
        <v>0</v>
      </c>
    </row>
    <row r="42" spans="1:14" x14ac:dyDescent="0.25">
      <c r="A42" s="233" t="s">
        <v>292</v>
      </c>
      <c r="B42" s="242">
        <v>1</v>
      </c>
    </row>
    <row r="43" spans="1:14" x14ac:dyDescent="0.25">
      <c r="A43" s="233" t="s">
        <v>291</v>
      </c>
      <c r="B43" s="242">
        <v>1</v>
      </c>
    </row>
    <row r="44" spans="1:14" x14ac:dyDescent="0.25">
      <c r="A44" s="245" t="s">
        <v>506</v>
      </c>
      <c r="B44" s="246">
        <v>2.1999999999999999E-2</v>
      </c>
    </row>
    <row r="45" spans="1:14" ht="16.5" thickBot="1" x14ac:dyDescent="0.3">
      <c r="A45" s="236" t="s">
        <v>265</v>
      </c>
      <c r="B45" s="247">
        <v>0.2</v>
      </c>
    </row>
    <row r="46" spans="1:14" x14ac:dyDescent="0.25">
      <c r="A46" s="231" t="s">
        <v>486</v>
      </c>
      <c r="B46" s="241">
        <v>0</v>
      </c>
    </row>
    <row r="47" spans="1:14" x14ac:dyDescent="0.25">
      <c r="A47" s="233" t="s">
        <v>290</v>
      </c>
      <c r="B47" s="242"/>
    </row>
    <row r="48" spans="1:14" ht="16.5" thickBot="1" x14ac:dyDescent="0.3">
      <c r="A48" s="245" t="s">
        <v>289</v>
      </c>
      <c r="B48" s="248">
        <v>0</v>
      </c>
    </row>
    <row r="49" spans="1:27" x14ac:dyDescent="0.25">
      <c r="A49" s="249" t="s">
        <v>507</v>
      </c>
      <c r="B49" s="250">
        <v>0</v>
      </c>
    </row>
    <row r="50" spans="1:27" x14ac:dyDescent="0.25">
      <c r="A50" s="251" t="s">
        <v>288</v>
      </c>
      <c r="B50" s="252">
        <v>0</v>
      </c>
    </row>
    <row r="51" spans="1:27" x14ac:dyDescent="0.25">
      <c r="A51" s="251" t="s">
        <v>287</v>
      </c>
      <c r="B51" s="253">
        <v>0</v>
      </c>
    </row>
    <row r="52" spans="1:27" x14ac:dyDescent="0.25">
      <c r="A52" s="251" t="s">
        <v>286</v>
      </c>
      <c r="B52" s="253">
        <v>0</v>
      </c>
      <c r="Z52" s="254"/>
    </row>
    <row r="53" spans="1:27" x14ac:dyDescent="0.25">
      <c r="A53" s="251" t="s">
        <v>285</v>
      </c>
      <c r="B53" s="253">
        <v>0.16500000000000001</v>
      </c>
      <c r="U53" s="255"/>
      <c r="V53" s="255"/>
      <c r="W53" s="255"/>
      <c r="X53" s="255"/>
      <c r="Y53" s="255"/>
      <c r="Z53" s="255"/>
    </row>
    <row r="54" spans="1:27" x14ac:dyDescent="0.25">
      <c r="A54" s="251" t="s">
        <v>284</v>
      </c>
      <c r="B54" s="253">
        <f>1-B52</f>
        <v>1</v>
      </c>
    </row>
    <row r="55" spans="1:27" ht="16.5" thickBot="1" x14ac:dyDescent="0.3">
      <c r="A55" s="256" t="s">
        <v>508</v>
      </c>
      <c r="B55" s="257">
        <f>B54*B53+B52*B51*(1-B45)</f>
        <v>0.16500000000000001</v>
      </c>
    </row>
    <row r="56" spans="1:27" ht="31.5" x14ac:dyDescent="0.25">
      <c r="A56" s="258" t="s">
        <v>283</v>
      </c>
      <c r="B56" s="259" t="s">
        <v>509</v>
      </c>
      <c r="C56" s="260">
        <v>2023</v>
      </c>
      <c r="D56" s="261">
        <f>C56+1</f>
        <v>2024</v>
      </c>
      <c r="E56" s="261">
        <f t="shared" ref="E56:AA56" si="0">D56+1</f>
        <v>2025</v>
      </c>
      <c r="F56" s="261">
        <f t="shared" si="0"/>
        <v>2026</v>
      </c>
      <c r="G56" s="261">
        <f t="shared" si="0"/>
        <v>2027</v>
      </c>
      <c r="H56" s="261">
        <f t="shared" si="0"/>
        <v>2028</v>
      </c>
      <c r="I56" s="261">
        <f t="shared" si="0"/>
        <v>2029</v>
      </c>
      <c r="J56" s="261">
        <f t="shared" si="0"/>
        <v>2030</v>
      </c>
      <c r="K56" s="261">
        <f t="shared" si="0"/>
        <v>2031</v>
      </c>
      <c r="L56" s="261">
        <f t="shared" si="0"/>
        <v>2032</v>
      </c>
      <c r="M56" s="262">
        <f t="shared" si="0"/>
        <v>2033</v>
      </c>
      <c r="N56" s="261">
        <f t="shared" si="0"/>
        <v>2034</v>
      </c>
      <c r="O56" s="261">
        <f t="shared" si="0"/>
        <v>2035</v>
      </c>
      <c r="P56" s="261">
        <f t="shared" si="0"/>
        <v>2036</v>
      </c>
      <c r="Q56" s="261">
        <f t="shared" si="0"/>
        <v>2037</v>
      </c>
      <c r="R56" s="261">
        <f t="shared" si="0"/>
        <v>2038</v>
      </c>
      <c r="S56" s="261">
        <f t="shared" si="0"/>
        <v>2039</v>
      </c>
      <c r="T56" s="261">
        <f t="shared" si="0"/>
        <v>2040</v>
      </c>
      <c r="U56" s="261">
        <f t="shared" si="0"/>
        <v>2041</v>
      </c>
      <c r="V56" s="261">
        <f t="shared" si="0"/>
        <v>2042</v>
      </c>
      <c r="W56" s="261">
        <f t="shared" si="0"/>
        <v>2043</v>
      </c>
      <c r="X56" s="261">
        <f t="shared" si="0"/>
        <v>2044</v>
      </c>
      <c r="Y56" s="261">
        <f t="shared" si="0"/>
        <v>2045</v>
      </c>
      <c r="Z56" s="261">
        <f t="shared" si="0"/>
        <v>2046</v>
      </c>
      <c r="AA56" s="261">
        <f t="shared" si="0"/>
        <v>2047</v>
      </c>
    </row>
    <row r="57" spans="1:27" outlineLevel="1" x14ac:dyDescent="0.25">
      <c r="A57" s="263" t="s">
        <v>282</v>
      </c>
      <c r="B57" s="264">
        <v>0.04</v>
      </c>
      <c r="C57" s="264">
        <v>0.04</v>
      </c>
      <c r="D57" s="264">
        <v>0.04</v>
      </c>
      <c r="E57" s="264">
        <v>0.04</v>
      </c>
      <c r="F57" s="264">
        <v>0.04</v>
      </c>
      <c r="G57" s="264">
        <v>0.04</v>
      </c>
      <c r="H57" s="264">
        <v>0.04</v>
      </c>
      <c r="I57" s="264">
        <v>0.04</v>
      </c>
      <c r="J57" s="264">
        <v>0.04</v>
      </c>
      <c r="K57" s="264">
        <v>0.04</v>
      </c>
      <c r="L57" s="264">
        <v>0.04</v>
      </c>
      <c r="M57" s="264">
        <v>0.04</v>
      </c>
      <c r="N57" s="264">
        <v>0.04</v>
      </c>
      <c r="O57" s="264">
        <v>0.04</v>
      </c>
      <c r="P57" s="264">
        <v>0.04</v>
      </c>
      <c r="Q57" s="264">
        <v>0.04</v>
      </c>
      <c r="R57" s="264">
        <v>0.04</v>
      </c>
      <c r="S57" s="264">
        <v>0.04</v>
      </c>
      <c r="T57" s="264">
        <v>0.04</v>
      </c>
      <c r="U57" s="264">
        <v>0.04</v>
      </c>
      <c r="V57" s="264">
        <v>0.04</v>
      </c>
      <c r="W57" s="264">
        <v>0.04</v>
      </c>
      <c r="X57" s="264">
        <v>0.04</v>
      </c>
      <c r="Y57" s="264">
        <v>0.04</v>
      </c>
      <c r="Z57" s="264">
        <v>0.04</v>
      </c>
      <c r="AA57" s="264">
        <v>0.04</v>
      </c>
    </row>
    <row r="58" spans="1:27" outlineLevel="1" x14ac:dyDescent="0.25">
      <c r="A58" s="263" t="s">
        <v>281</v>
      </c>
      <c r="B58" s="264">
        <f>B57</f>
        <v>0.04</v>
      </c>
      <c r="C58" s="264">
        <f t="shared" ref="C58:AA58" si="1">(1+B58)*(1+C57)-1</f>
        <v>8.1600000000000117E-2</v>
      </c>
      <c r="D58" s="264">
        <f t="shared" si="1"/>
        <v>0.12486400000000009</v>
      </c>
      <c r="E58" s="264">
        <f t="shared" si="1"/>
        <v>0.16985856000000021</v>
      </c>
      <c r="F58" s="264">
        <f t="shared" si="1"/>
        <v>0.21665290240000035</v>
      </c>
      <c r="G58" s="264">
        <f t="shared" si="1"/>
        <v>0.26531901849600037</v>
      </c>
      <c r="H58" s="264">
        <f t="shared" si="1"/>
        <v>0.31593177923584048</v>
      </c>
      <c r="I58" s="264">
        <f t="shared" si="1"/>
        <v>0.3685690504052741</v>
      </c>
      <c r="J58" s="264">
        <f t="shared" si="1"/>
        <v>0.42331181242148519</v>
      </c>
      <c r="K58" s="264">
        <f t="shared" si="1"/>
        <v>0.48024428491834459</v>
      </c>
      <c r="L58" s="264">
        <f t="shared" si="1"/>
        <v>0.53945405631507848</v>
      </c>
      <c r="M58" s="265">
        <f t="shared" si="1"/>
        <v>0.60103221856768174</v>
      </c>
      <c r="N58" s="264">
        <f t="shared" si="1"/>
        <v>0.66507350731038906</v>
      </c>
      <c r="O58" s="264">
        <f t="shared" si="1"/>
        <v>0.73167644760280459</v>
      </c>
      <c r="P58" s="264">
        <f t="shared" si="1"/>
        <v>0.80094350550691673</v>
      </c>
      <c r="Q58" s="264">
        <f t="shared" si="1"/>
        <v>0.87298124572719349</v>
      </c>
      <c r="R58" s="264">
        <f t="shared" si="1"/>
        <v>0.94790049555628131</v>
      </c>
      <c r="S58" s="264">
        <f t="shared" si="1"/>
        <v>1.0258165153785326</v>
      </c>
      <c r="T58" s="264">
        <f>(1+S58)*(1+T57)-1</f>
        <v>1.1068491759936738</v>
      </c>
      <c r="U58" s="264">
        <f t="shared" si="1"/>
        <v>1.1911231430334208</v>
      </c>
      <c r="V58" s="264">
        <f t="shared" si="1"/>
        <v>1.2787680687547578</v>
      </c>
      <c r="W58" s="264">
        <f t="shared" si="1"/>
        <v>1.369918791504948</v>
      </c>
      <c r="X58" s="264">
        <f t="shared" si="1"/>
        <v>1.4647155431651462</v>
      </c>
      <c r="Y58" s="264">
        <f t="shared" si="1"/>
        <v>1.5633041648917523</v>
      </c>
      <c r="Z58" s="264">
        <f t="shared" si="1"/>
        <v>1.6658363314874225</v>
      </c>
      <c r="AA58" s="264">
        <f t="shared" si="1"/>
        <v>1.7724697847469195</v>
      </c>
    </row>
    <row r="59" spans="1:27" s="220" customFormat="1" ht="16.5" thickBot="1" x14ac:dyDescent="0.3">
      <c r="A59" s="266" t="s">
        <v>510</v>
      </c>
      <c r="B59" s="267">
        <f>B60*1000</f>
        <v>0</v>
      </c>
      <c r="C59" s="267">
        <f>C60*1000</f>
        <v>0</v>
      </c>
      <c r="D59" s="267">
        <f t="shared" ref="D59:AA59" si="2">D60*1000</f>
        <v>0</v>
      </c>
      <c r="E59" s="267">
        <f t="shared" si="2"/>
        <v>0</v>
      </c>
      <c r="F59" s="267">
        <f t="shared" si="2"/>
        <v>0</v>
      </c>
      <c r="G59" s="267">
        <f t="shared" si="2"/>
        <v>0</v>
      </c>
      <c r="H59" s="267">
        <f t="shared" si="2"/>
        <v>0</v>
      </c>
      <c r="I59" s="267">
        <f t="shared" si="2"/>
        <v>0</v>
      </c>
      <c r="J59" s="267">
        <f t="shared" si="2"/>
        <v>0</v>
      </c>
      <c r="K59" s="267">
        <f t="shared" si="2"/>
        <v>0</v>
      </c>
      <c r="L59" s="267">
        <f t="shared" si="2"/>
        <v>0</v>
      </c>
      <c r="M59" s="268">
        <f t="shared" si="2"/>
        <v>0</v>
      </c>
      <c r="N59" s="267">
        <f t="shared" si="2"/>
        <v>0</v>
      </c>
      <c r="O59" s="267">
        <f t="shared" si="2"/>
        <v>0</v>
      </c>
      <c r="P59" s="267">
        <f t="shared" si="2"/>
        <v>0</v>
      </c>
      <c r="Q59" s="267">
        <f t="shared" si="2"/>
        <v>0</v>
      </c>
      <c r="R59" s="267">
        <f t="shared" si="2"/>
        <v>0</v>
      </c>
      <c r="S59" s="267">
        <f t="shared" si="2"/>
        <v>0</v>
      </c>
      <c r="T59" s="267">
        <f t="shared" si="2"/>
        <v>0</v>
      </c>
      <c r="U59" s="267">
        <f t="shared" si="2"/>
        <v>0</v>
      </c>
      <c r="V59" s="267">
        <f t="shared" si="2"/>
        <v>0</v>
      </c>
      <c r="W59" s="267">
        <f t="shared" si="2"/>
        <v>0</v>
      </c>
      <c r="X59" s="267">
        <f t="shared" si="2"/>
        <v>0</v>
      </c>
      <c r="Y59" s="267">
        <f t="shared" si="2"/>
        <v>0</v>
      </c>
      <c r="Z59" s="267">
        <f t="shared" si="2"/>
        <v>0</v>
      </c>
      <c r="AA59" s="267">
        <f t="shared" si="2"/>
        <v>0</v>
      </c>
    </row>
    <row r="60" spans="1:27" x14ac:dyDescent="0.25">
      <c r="A60" s="210" t="s">
        <v>511</v>
      </c>
      <c r="C60" s="269">
        <v>0</v>
      </c>
      <c r="D60" s="269">
        <v>0</v>
      </c>
      <c r="E60" s="269">
        <v>0</v>
      </c>
      <c r="F60" s="269">
        <v>0</v>
      </c>
      <c r="G60" s="269">
        <v>0</v>
      </c>
      <c r="H60" s="269">
        <v>0</v>
      </c>
      <c r="I60" s="269">
        <v>0</v>
      </c>
      <c r="J60" s="269">
        <v>0</v>
      </c>
      <c r="K60" s="269">
        <v>0</v>
      </c>
      <c r="L60" s="269">
        <v>0</v>
      </c>
      <c r="M60" s="269">
        <v>0</v>
      </c>
      <c r="N60" s="269">
        <v>0</v>
      </c>
      <c r="O60" s="269">
        <v>0</v>
      </c>
      <c r="P60" s="269">
        <v>0</v>
      </c>
      <c r="Q60" s="269">
        <v>0</v>
      </c>
      <c r="R60" s="269">
        <v>0</v>
      </c>
      <c r="S60" s="269">
        <v>0</v>
      </c>
      <c r="T60" s="269">
        <v>0</v>
      </c>
      <c r="U60" s="269">
        <v>0</v>
      </c>
      <c r="V60" s="269">
        <v>0</v>
      </c>
      <c r="W60" s="269">
        <v>0</v>
      </c>
      <c r="X60" s="269">
        <v>0</v>
      </c>
      <c r="Y60" s="269">
        <v>0</v>
      </c>
      <c r="Z60" s="269">
        <v>0</v>
      </c>
      <c r="AA60" s="269">
        <v>0</v>
      </c>
    </row>
    <row r="61" spans="1:27" x14ac:dyDescent="0.25">
      <c r="A61" s="210" t="s">
        <v>512</v>
      </c>
      <c r="C61" s="210">
        <v>-405.72503408620969</v>
      </c>
      <c r="D61" s="210">
        <v>-405.72503408620969</v>
      </c>
      <c r="E61" s="210">
        <v>-405.72503408620969</v>
      </c>
      <c r="F61" s="210">
        <v>-405.72503408620969</v>
      </c>
      <c r="G61" s="210">
        <v>-405.72503408620969</v>
      </c>
      <c r="H61" s="210">
        <v>-405.72503408620969</v>
      </c>
      <c r="I61" s="210">
        <v>-405.72503408620969</v>
      </c>
      <c r="J61" s="210">
        <v>-499.35388810610419</v>
      </c>
      <c r="K61" s="210">
        <v>-499.35388810610419</v>
      </c>
      <c r="L61" s="210">
        <v>-499.35388810610419</v>
      </c>
      <c r="M61" s="212">
        <v>-499.35388810610419</v>
      </c>
      <c r="N61" s="210">
        <v>-499.35388810610419</v>
      </c>
      <c r="O61" s="210">
        <v>-499.35388810610419</v>
      </c>
      <c r="P61" s="210">
        <v>-655.40197813926181</v>
      </c>
      <c r="Q61" s="210">
        <v>-655.40197813926181</v>
      </c>
      <c r="R61" s="210">
        <v>-655.40197813926181</v>
      </c>
      <c r="S61" s="210">
        <v>-655.40197813926181</v>
      </c>
      <c r="T61" s="210">
        <v>-655.40197813926181</v>
      </c>
      <c r="U61" s="210">
        <v>-655.40197813926181</v>
      </c>
      <c r="V61" s="210">
        <v>-749.03083215915626</v>
      </c>
      <c r="W61" s="210">
        <v>-749.03083215915626</v>
      </c>
      <c r="X61" s="210">
        <v>-749.03083215915626</v>
      </c>
      <c r="Y61" s="210">
        <v>-749.03083215915626</v>
      </c>
      <c r="Z61" s="210">
        <v>-749.03083215915626</v>
      </c>
      <c r="AA61" s="210">
        <v>-749.03083215915626</v>
      </c>
    </row>
    <row r="62" spans="1:27" ht="18.75" customHeight="1" x14ac:dyDescent="0.25">
      <c r="A62" s="210" t="s">
        <v>513</v>
      </c>
      <c r="C62" s="210">
        <v>0</v>
      </c>
      <c r="D62" s="210">
        <v>0</v>
      </c>
      <c r="E62" s="210">
        <v>0</v>
      </c>
      <c r="F62" s="210">
        <v>0</v>
      </c>
      <c r="G62" s="210">
        <v>0</v>
      </c>
      <c r="H62" s="210">
        <v>0</v>
      </c>
      <c r="I62" s="210">
        <v>0</v>
      </c>
      <c r="J62" s="210">
        <v>0</v>
      </c>
      <c r="K62" s="210">
        <v>0</v>
      </c>
      <c r="L62" s="210">
        <v>0</v>
      </c>
      <c r="M62" s="212">
        <v>0</v>
      </c>
      <c r="N62" s="210">
        <v>0</v>
      </c>
      <c r="O62" s="210">
        <v>0</v>
      </c>
      <c r="P62" s="210">
        <v>0</v>
      </c>
      <c r="Q62" s="210">
        <v>0</v>
      </c>
      <c r="R62" s="210">
        <v>0</v>
      </c>
      <c r="S62" s="210">
        <v>0</v>
      </c>
      <c r="T62" s="210">
        <v>0</v>
      </c>
      <c r="U62" s="210">
        <v>0</v>
      </c>
      <c r="V62" s="210">
        <v>0</v>
      </c>
      <c r="W62" s="210">
        <v>0</v>
      </c>
      <c r="X62" s="210">
        <v>0</v>
      </c>
      <c r="Y62" s="210">
        <v>0</v>
      </c>
      <c r="Z62" s="210">
        <v>0</v>
      </c>
      <c r="AA62" s="210">
        <v>0</v>
      </c>
    </row>
    <row r="64" spans="1:27" x14ac:dyDescent="0.25">
      <c r="M64" s="210"/>
    </row>
    <row r="65" spans="1:27" s="270" customFormat="1" ht="16.5" thickBot="1" x14ac:dyDescent="0.3">
      <c r="M65" s="271"/>
    </row>
    <row r="66" spans="1:27" ht="31.5" x14ac:dyDescent="0.25">
      <c r="A66" s="272" t="s">
        <v>280</v>
      </c>
      <c r="B66" s="259" t="str">
        <f>B56</f>
        <v>Год окончания строительства 2022</v>
      </c>
      <c r="C66" s="259">
        <f t="shared" ref="C66:AA66" si="3">C56</f>
        <v>2023</v>
      </c>
      <c r="D66" s="259">
        <f t="shared" si="3"/>
        <v>2024</v>
      </c>
      <c r="E66" s="259">
        <f t="shared" si="3"/>
        <v>2025</v>
      </c>
      <c r="F66" s="259">
        <f t="shared" si="3"/>
        <v>2026</v>
      </c>
      <c r="G66" s="259">
        <f t="shared" si="3"/>
        <v>2027</v>
      </c>
      <c r="H66" s="259">
        <f t="shared" si="3"/>
        <v>2028</v>
      </c>
      <c r="I66" s="259">
        <f t="shared" si="3"/>
        <v>2029</v>
      </c>
      <c r="J66" s="259">
        <f t="shared" si="3"/>
        <v>2030</v>
      </c>
      <c r="K66" s="259">
        <f t="shared" si="3"/>
        <v>2031</v>
      </c>
      <c r="L66" s="259">
        <f t="shared" si="3"/>
        <v>2032</v>
      </c>
      <c r="M66" s="273">
        <f t="shared" si="3"/>
        <v>2033</v>
      </c>
      <c r="N66" s="259">
        <f t="shared" si="3"/>
        <v>2034</v>
      </c>
      <c r="O66" s="259">
        <f t="shared" si="3"/>
        <v>2035</v>
      </c>
      <c r="P66" s="259">
        <f t="shared" si="3"/>
        <v>2036</v>
      </c>
      <c r="Q66" s="259">
        <f t="shared" si="3"/>
        <v>2037</v>
      </c>
      <c r="R66" s="259">
        <f t="shared" si="3"/>
        <v>2038</v>
      </c>
      <c r="S66" s="259">
        <f t="shared" si="3"/>
        <v>2039</v>
      </c>
      <c r="T66" s="259">
        <f t="shared" si="3"/>
        <v>2040</v>
      </c>
      <c r="U66" s="259">
        <f t="shared" si="3"/>
        <v>2041</v>
      </c>
      <c r="V66" s="259">
        <f t="shared" si="3"/>
        <v>2042</v>
      </c>
      <c r="W66" s="259">
        <f t="shared" si="3"/>
        <v>2043</v>
      </c>
      <c r="X66" s="259">
        <f t="shared" si="3"/>
        <v>2044</v>
      </c>
      <c r="Y66" s="259">
        <f t="shared" si="3"/>
        <v>2045</v>
      </c>
      <c r="Z66" s="259">
        <f t="shared" si="3"/>
        <v>2046</v>
      </c>
      <c r="AA66" s="259">
        <f t="shared" si="3"/>
        <v>2047</v>
      </c>
    </row>
    <row r="67" spans="1:27" x14ac:dyDescent="0.25">
      <c r="A67" s="274" t="s">
        <v>279</v>
      </c>
      <c r="B67" s="275">
        <v>0</v>
      </c>
      <c r="C67" s="275">
        <v>0</v>
      </c>
      <c r="D67" s="275">
        <v>0</v>
      </c>
      <c r="E67" s="275">
        <v>0</v>
      </c>
      <c r="F67" s="275">
        <v>0</v>
      </c>
      <c r="G67" s="275">
        <v>0</v>
      </c>
      <c r="H67" s="275">
        <v>0</v>
      </c>
      <c r="I67" s="275">
        <v>0</v>
      </c>
      <c r="J67" s="275">
        <v>0</v>
      </c>
      <c r="K67" s="275">
        <v>0</v>
      </c>
      <c r="L67" s="275">
        <v>0</v>
      </c>
      <c r="M67" s="276">
        <v>0</v>
      </c>
      <c r="N67" s="275">
        <v>0</v>
      </c>
      <c r="O67" s="275">
        <v>0</v>
      </c>
      <c r="P67" s="275">
        <v>0</v>
      </c>
      <c r="Q67" s="275">
        <v>0</v>
      </c>
      <c r="R67" s="275">
        <v>0</v>
      </c>
      <c r="S67" s="275">
        <v>0</v>
      </c>
      <c r="T67" s="275">
        <v>0</v>
      </c>
      <c r="U67" s="275">
        <v>0</v>
      </c>
      <c r="V67" s="275">
        <v>0</v>
      </c>
      <c r="W67" s="275">
        <v>0</v>
      </c>
      <c r="X67" s="275">
        <v>0</v>
      </c>
      <c r="Y67" s="275">
        <v>0</v>
      </c>
      <c r="Z67" s="275">
        <v>0</v>
      </c>
      <c r="AA67" s="275">
        <v>0</v>
      </c>
    </row>
    <row r="68" spans="1:27" x14ac:dyDescent="0.25">
      <c r="A68" s="274" t="s">
        <v>278</v>
      </c>
      <c r="B68" s="275">
        <v>0</v>
      </c>
      <c r="C68" s="275">
        <v>0</v>
      </c>
      <c r="D68" s="275">
        <v>0</v>
      </c>
      <c r="E68" s="275">
        <v>0</v>
      </c>
      <c r="F68" s="275">
        <v>0</v>
      </c>
      <c r="G68" s="275">
        <v>0</v>
      </c>
      <c r="H68" s="275">
        <v>0</v>
      </c>
      <c r="I68" s="275">
        <v>0</v>
      </c>
      <c r="J68" s="275">
        <v>0</v>
      </c>
      <c r="K68" s="275">
        <v>0</v>
      </c>
      <c r="L68" s="275">
        <v>0</v>
      </c>
      <c r="M68" s="276">
        <v>0</v>
      </c>
      <c r="N68" s="275">
        <v>0</v>
      </c>
      <c r="O68" s="275">
        <v>0</v>
      </c>
      <c r="P68" s="275">
        <v>0</v>
      </c>
      <c r="Q68" s="275">
        <v>0</v>
      </c>
      <c r="R68" s="275">
        <v>0</v>
      </c>
      <c r="S68" s="275">
        <v>0</v>
      </c>
      <c r="T68" s="275">
        <v>0</v>
      </c>
      <c r="U68" s="275">
        <v>0</v>
      </c>
      <c r="V68" s="275">
        <v>0</v>
      </c>
      <c r="W68" s="275">
        <v>0</v>
      </c>
      <c r="X68" s="275">
        <v>0</v>
      </c>
      <c r="Y68" s="275">
        <v>0</v>
      </c>
      <c r="Z68" s="275">
        <v>0</v>
      </c>
      <c r="AA68" s="275">
        <v>0</v>
      </c>
    </row>
    <row r="69" spans="1:27" x14ac:dyDescent="0.25">
      <c r="A69" s="263" t="s">
        <v>277</v>
      </c>
      <c r="B69" s="275">
        <v>0</v>
      </c>
      <c r="C69" s="275">
        <v>0</v>
      </c>
      <c r="D69" s="275">
        <v>0</v>
      </c>
      <c r="E69" s="275">
        <v>0</v>
      </c>
      <c r="F69" s="275">
        <v>0</v>
      </c>
      <c r="G69" s="275">
        <v>0</v>
      </c>
      <c r="H69" s="275">
        <v>0</v>
      </c>
      <c r="I69" s="275">
        <v>0</v>
      </c>
      <c r="J69" s="275">
        <v>0</v>
      </c>
      <c r="K69" s="275">
        <v>0</v>
      </c>
      <c r="L69" s="275">
        <v>0</v>
      </c>
      <c r="M69" s="276">
        <v>0</v>
      </c>
      <c r="N69" s="275">
        <v>0</v>
      </c>
      <c r="O69" s="275">
        <v>0</v>
      </c>
      <c r="P69" s="275">
        <v>0</v>
      </c>
      <c r="Q69" s="275">
        <v>0</v>
      </c>
      <c r="R69" s="275">
        <v>0</v>
      </c>
      <c r="S69" s="275">
        <v>0</v>
      </c>
      <c r="T69" s="275">
        <v>0</v>
      </c>
      <c r="U69" s="275">
        <v>0</v>
      </c>
      <c r="V69" s="275">
        <v>0</v>
      </c>
      <c r="W69" s="275">
        <v>0</v>
      </c>
      <c r="X69" s="275">
        <v>0</v>
      </c>
      <c r="Y69" s="275">
        <v>0</v>
      </c>
      <c r="Z69" s="275">
        <v>0</v>
      </c>
      <c r="AA69" s="275">
        <v>0</v>
      </c>
    </row>
    <row r="70" spans="1:27" ht="16.5" thickBot="1" x14ac:dyDescent="0.3">
      <c r="A70" s="266" t="s">
        <v>276</v>
      </c>
      <c r="B70" s="277">
        <v>0</v>
      </c>
      <c r="C70" s="277">
        <v>0</v>
      </c>
      <c r="D70" s="277">
        <v>0</v>
      </c>
      <c r="E70" s="277">
        <v>0</v>
      </c>
      <c r="F70" s="277">
        <v>0</v>
      </c>
      <c r="G70" s="277">
        <v>0</v>
      </c>
      <c r="H70" s="277">
        <v>0</v>
      </c>
      <c r="I70" s="277">
        <v>0</v>
      </c>
      <c r="J70" s="277">
        <v>0</v>
      </c>
      <c r="K70" s="277">
        <v>0</v>
      </c>
      <c r="L70" s="277">
        <v>0</v>
      </c>
      <c r="M70" s="278">
        <v>0</v>
      </c>
      <c r="N70" s="277">
        <v>0</v>
      </c>
      <c r="O70" s="277">
        <v>0</v>
      </c>
      <c r="P70" s="277">
        <v>0</v>
      </c>
      <c r="Q70" s="277">
        <v>0</v>
      </c>
      <c r="R70" s="277">
        <v>0</v>
      </c>
      <c r="S70" s="277">
        <v>0</v>
      </c>
      <c r="T70" s="277">
        <v>0</v>
      </c>
      <c r="U70" s="277">
        <v>0</v>
      </c>
      <c r="V70" s="277">
        <v>0</v>
      </c>
      <c r="W70" s="277">
        <v>0</v>
      </c>
      <c r="X70" s="277">
        <v>0</v>
      </c>
      <c r="Y70" s="277">
        <v>0</v>
      </c>
      <c r="Z70" s="277">
        <v>0</v>
      </c>
      <c r="AA70" s="277">
        <v>0</v>
      </c>
    </row>
    <row r="71" spans="1:27" ht="16.5" thickBot="1" x14ac:dyDescent="0.3">
      <c r="A71" s="279"/>
      <c r="B71" s="280"/>
      <c r="C71" s="280"/>
      <c r="D71" s="280"/>
      <c r="E71" s="280"/>
      <c r="F71" s="280"/>
      <c r="G71" s="280"/>
      <c r="H71" s="280"/>
      <c r="I71" s="280"/>
      <c r="J71" s="280"/>
      <c r="K71" s="280"/>
      <c r="L71" s="281"/>
      <c r="M71" s="282"/>
      <c r="N71" s="281"/>
      <c r="O71" s="281"/>
      <c r="P71" s="281"/>
      <c r="Q71" s="281"/>
      <c r="R71" s="281"/>
      <c r="S71" s="281"/>
      <c r="T71" s="281"/>
      <c r="U71" s="281"/>
      <c r="V71" s="281"/>
    </row>
    <row r="72" spans="1:27" s="239" customFormat="1" ht="31.5" x14ac:dyDescent="0.25">
      <c r="A72" s="272" t="s">
        <v>514</v>
      </c>
      <c r="B72" s="259" t="str">
        <f>B56</f>
        <v>Год окончания строительства 2022</v>
      </c>
      <c r="C72" s="259">
        <f t="shared" ref="C72:AA72" si="4">C56</f>
        <v>2023</v>
      </c>
      <c r="D72" s="259">
        <f t="shared" si="4"/>
        <v>2024</v>
      </c>
      <c r="E72" s="259">
        <f t="shared" si="4"/>
        <v>2025</v>
      </c>
      <c r="F72" s="259">
        <f t="shared" si="4"/>
        <v>2026</v>
      </c>
      <c r="G72" s="259">
        <f t="shared" si="4"/>
        <v>2027</v>
      </c>
      <c r="H72" s="259">
        <f t="shared" si="4"/>
        <v>2028</v>
      </c>
      <c r="I72" s="259">
        <f t="shared" si="4"/>
        <v>2029</v>
      </c>
      <c r="J72" s="259">
        <f t="shared" si="4"/>
        <v>2030</v>
      </c>
      <c r="K72" s="259">
        <f t="shared" si="4"/>
        <v>2031</v>
      </c>
      <c r="L72" s="259">
        <f t="shared" si="4"/>
        <v>2032</v>
      </c>
      <c r="M72" s="273">
        <f t="shared" si="4"/>
        <v>2033</v>
      </c>
      <c r="N72" s="259">
        <f t="shared" si="4"/>
        <v>2034</v>
      </c>
      <c r="O72" s="259">
        <f t="shared" si="4"/>
        <v>2035</v>
      </c>
      <c r="P72" s="259">
        <f t="shared" si="4"/>
        <v>2036</v>
      </c>
      <c r="Q72" s="259">
        <f t="shared" si="4"/>
        <v>2037</v>
      </c>
      <c r="R72" s="259">
        <f t="shared" si="4"/>
        <v>2038</v>
      </c>
      <c r="S72" s="259">
        <f t="shared" si="4"/>
        <v>2039</v>
      </c>
      <c r="T72" s="259">
        <f t="shared" si="4"/>
        <v>2040</v>
      </c>
      <c r="U72" s="259">
        <f t="shared" si="4"/>
        <v>2041</v>
      </c>
      <c r="V72" s="259">
        <f t="shared" si="4"/>
        <v>2042</v>
      </c>
      <c r="W72" s="259">
        <f t="shared" si="4"/>
        <v>2043</v>
      </c>
      <c r="X72" s="259">
        <f t="shared" si="4"/>
        <v>2044</v>
      </c>
      <c r="Y72" s="259">
        <f t="shared" si="4"/>
        <v>2045</v>
      </c>
      <c r="Z72" s="259">
        <f t="shared" si="4"/>
        <v>2046</v>
      </c>
      <c r="AA72" s="259">
        <f t="shared" si="4"/>
        <v>2047</v>
      </c>
    </row>
    <row r="73" spans="1:27" s="220" customFormat="1" ht="14.25" x14ac:dyDescent="0.25">
      <c r="A73" s="283" t="s">
        <v>275</v>
      </c>
      <c r="B73" s="284">
        <f t="shared" ref="B73:AA73" si="5">B59*$B$37</f>
        <v>0</v>
      </c>
      <c r="C73" s="284">
        <f t="shared" si="5"/>
        <v>0</v>
      </c>
      <c r="D73" s="284">
        <f t="shared" si="5"/>
        <v>0</v>
      </c>
      <c r="E73" s="284">
        <f t="shared" si="5"/>
        <v>0</v>
      </c>
      <c r="F73" s="284">
        <f t="shared" si="5"/>
        <v>0</v>
      </c>
      <c r="G73" s="284">
        <f t="shared" si="5"/>
        <v>0</v>
      </c>
      <c r="H73" s="284">
        <f t="shared" si="5"/>
        <v>0</v>
      </c>
      <c r="I73" s="284">
        <f t="shared" si="5"/>
        <v>0</v>
      </c>
      <c r="J73" s="284">
        <f t="shared" si="5"/>
        <v>0</v>
      </c>
      <c r="K73" s="284">
        <f t="shared" si="5"/>
        <v>0</v>
      </c>
      <c r="L73" s="284">
        <f t="shared" si="5"/>
        <v>0</v>
      </c>
      <c r="M73" s="285">
        <f t="shared" si="5"/>
        <v>0</v>
      </c>
      <c r="N73" s="284">
        <f t="shared" si="5"/>
        <v>0</v>
      </c>
      <c r="O73" s="284">
        <f t="shared" si="5"/>
        <v>0</v>
      </c>
      <c r="P73" s="284">
        <f t="shared" si="5"/>
        <v>0</v>
      </c>
      <c r="Q73" s="284">
        <f t="shared" si="5"/>
        <v>0</v>
      </c>
      <c r="R73" s="284">
        <f t="shared" si="5"/>
        <v>0</v>
      </c>
      <c r="S73" s="284">
        <f t="shared" si="5"/>
        <v>0</v>
      </c>
      <c r="T73" s="284">
        <f t="shared" si="5"/>
        <v>0</v>
      </c>
      <c r="U73" s="284">
        <f t="shared" si="5"/>
        <v>0</v>
      </c>
      <c r="V73" s="284">
        <f t="shared" si="5"/>
        <v>0</v>
      </c>
      <c r="W73" s="284">
        <f t="shared" si="5"/>
        <v>0</v>
      </c>
      <c r="X73" s="284">
        <f t="shared" si="5"/>
        <v>0</v>
      </c>
      <c r="Y73" s="284">
        <f t="shared" si="5"/>
        <v>0</v>
      </c>
      <c r="Z73" s="284">
        <f t="shared" si="5"/>
        <v>0</v>
      </c>
      <c r="AA73" s="284">
        <f t="shared" si="5"/>
        <v>0</v>
      </c>
    </row>
    <row r="74" spans="1:27" x14ac:dyDescent="0.25">
      <c r="A74" s="274" t="s">
        <v>274</v>
      </c>
      <c r="B74" s="286">
        <f t="shared" ref="B74:AA74" si="6">SUM(B75:B80)</f>
        <v>0</v>
      </c>
      <c r="C74" s="286">
        <f t="shared" si="6"/>
        <v>-1780571.6539614925</v>
      </c>
      <c r="D74" s="286">
        <f t="shared" si="6"/>
        <v>-1737333.371328159</v>
      </c>
      <c r="E74" s="286">
        <f t="shared" si="6"/>
        <v>-1694095.0886948255</v>
      </c>
      <c r="F74" s="286">
        <f t="shared" si="6"/>
        <v>-1650856.8060614923</v>
      </c>
      <c r="G74" s="286">
        <f t="shared" si="6"/>
        <v>-1607618.5234281588</v>
      </c>
      <c r="H74" s="286">
        <f t="shared" si="6"/>
        <v>-1564380.2407948256</v>
      </c>
      <c r="I74" s="286">
        <f t="shared" si="6"/>
        <v>-1521141.9581614921</v>
      </c>
      <c r="J74" s="286">
        <f t="shared" si="6"/>
        <v>-1399879.63051158</v>
      </c>
      <c r="K74" s="286">
        <f t="shared" si="6"/>
        <v>-1356641.3478782466</v>
      </c>
      <c r="L74" s="286">
        <f t="shared" si="6"/>
        <v>-1313403.0652449133</v>
      </c>
      <c r="M74" s="287">
        <f t="shared" si="6"/>
        <v>-1270164.7826115799</v>
      </c>
      <c r="N74" s="286">
        <f t="shared" si="6"/>
        <v>-1226926.4999782466</v>
      </c>
      <c r="O74" s="286">
        <f t="shared" si="6"/>
        <v>-1183688.2173449132</v>
      </c>
      <c r="P74" s="286">
        <f t="shared" si="6"/>
        <v>-1010409.8596839486</v>
      </c>
      <c r="Q74" s="286">
        <f t="shared" si="6"/>
        <v>-967171.5770506151</v>
      </c>
      <c r="R74" s="286">
        <f t="shared" si="6"/>
        <v>-923933.29441728164</v>
      </c>
      <c r="S74" s="286">
        <f t="shared" si="6"/>
        <v>-880695.0117839484</v>
      </c>
      <c r="T74" s="286">
        <f t="shared" si="6"/>
        <v>-837456.72915061517</v>
      </c>
      <c r="U74" s="286">
        <f t="shared" si="6"/>
        <v>-794218.44651728193</v>
      </c>
      <c r="V74" s="286">
        <f t="shared" si="6"/>
        <v>-672956.11886736983</v>
      </c>
      <c r="W74" s="286">
        <f t="shared" si="6"/>
        <v>-629717.8362340366</v>
      </c>
      <c r="X74" s="286">
        <f t="shared" si="6"/>
        <v>-586479.55360070313</v>
      </c>
      <c r="Y74" s="286">
        <f t="shared" si="6"/>
        <v>-543241.2709673699</v>
      </c>
      <c r="Z74" s="286">
        <f t="shared" si="6"/>
        <v>-500002.98833403643</v>
      </c>
      <c r="AA74" s="286">
        <f t="shared" si="6"/>
        <v>-456764.7057007032</v>
      </c>
    </row>
    <row r="75" spans="1:27" x14ac:dyDescent="0.25">
      <c r="A75" s="288" t="s">
        <v>273</v>
      </c>
      <c r="B75" s="286">
        <f>-B61*1000/1.2</f>
        <v>0</v>
      </c>
      <c r="C75" s="286">
        <f t="shared" ref="C75:AA76" si="7">-C61*1000/1.2</f>
        <v>338104.19507184142</v>
      </c>
      <c r="D75" s="286">
        <f t="shared" si="7"/>
        <v>338104.19507184142</v>
      </c>
      <c r="E75" s="286">
        <f t="shared" si="7"/>
        <v>338104.19507184142</v>
      </c>
      <c r="F75" s="286">
        <f t="shared" si="7"/>
        <v>338104.19507184142</v>
      </c>
      <c r="G75" s="286">
        <f t="shared" si="7"/>
        <v>338104.19507184142</v>
      </c>
      <c r="H75" s="286">
        <f t="shared" si="7"/>
        <v>338104.19507184142</v>
      </c>
      <c r="I75" s="286">
        <f t="shared" si="7"/>
        <v>338104.19507184142</v>
      </c>
      <c r="J75" s="286">
        <f t="shared" si="7"/>
        <v>416128.24008842022</v>
      </c>
      <c r="K75" s="286">
        <f t="shared" si="7"/>
        <v>416128.24008842022</v>
      </c>
      <c r="L75" s="286">
        <f t="shared" si="7"/>
        <v>416128.24008842022</v>
      </c>
      <c r="M75" s="286">
        <f t="shared" si="7"/>
        <v>416128.24008842022</v>
      </c>
      <c r="N75" s="286">
        <f t="shared" si="7"/>
        <v>416128.24008842022</v>
      </c>
      <c r="O75" s="286">
        <f t="shared" si="7"/>
        <v>416128.24008842022</v>
      </c>
      <c r="P75" s="286">
        <f t="shared" si="7"/>
        <v>546168.31511605158</v>
      </c>
      <c r="Q75" s="286">
        <f t="shared" si="7"/>
        <v>546168.31511605158</v>
      </c>
      <c r="R75" s="286">
        <f t="shared" si="7"/>
        <v>546168.31511605158</v>
      </c>
      <c r="S75" s="286">
        <f t="shared" si="7"/>
        <v>546168.31511605158</v>
      </c>
      <c r="T75" s="286">
        <f t="shared" si="7"/>
        <v>546168.31511605158</v>
      </c>
      <c r="U75" s="286">
        <f t="shared" si="7"/>
        <v>546168.31511605158</v>
      </c>
      <c r="V75" s="286">
        <f t="shared" si="7"/>
        <v>624192.36013263022</v>
      </c>
      <c r="W75" s="286">
        <f t="shared" si="7"/>
        <v>624192.36013263022</v>
      </c>
      <c r="X75" s="286">
        <f t="shared" si="7"/>
        <v>624192.36013263022</v>
      </c>
      <c r="Y75" s="286">
        <f t="shared" si="7"/>
        <v>624192.36013263022</v>
      </c>
      <c r="Z75" s="286">
        <f t="shared" si="7"/>
        <v>624192.36013263022</v>
      </c>
      <c r="AA75" s="286">
        <f t="shared" si="7"/>
        <v>624192.36013263022</v>
      </c>
    </row>
    <row r="76" spans="1:27" x14ac:dyDescent="0.25">
      <c r="A76" s="288" t="str">
        <f>A41</f>
        <v>Прочие расходы при эксплуатации объекта, руб. без НДС</v>
      </c>
      <c r="B76" s="286">
        <f>-B62*1000/1.2</f>
        <v>0</v>
      </c>
      <c r="C76" s="286">
        <f t="shared" si="7"/>
        <v>0</v>
      </c>
      <c r="D76" s="286">
        <f t="shared" si="7"/>
        <v>0</v>
      </c>
      <c r="E76" s="286">
        <f t="shared" si="7"/>
        <v>0</v>
      </c>
      <c r="F76" s="286">
        <f t="shared" si="7"/>
        <v>0</v>
      </c>
      <c r="G76" s="286">
        <f t="shared" si="7"/>
        <v>0</v>
      </c>
      <c r="H76" s="286">
        <f t="shared" si="7"/>
        <v>0</v>
      </c>
      <c r="I76" s="286">
        <f t="shared" si="7"/>
        <v>0</v>
      </c>
      <c r="J76" s="286">
        <f t="shared" si="7"/>
        <v>0</v>
      </c>
      <c r="K76" s="286">
        <f t="shared" si="7"/>
        <v>0</v>
      </c>
      <c r="L76" s="286">
        <f t="shared" si="7"/>
        <v>0</v>
      </c>
      <c r="M76" s="286">
        <f t="shared" si="7"/>
        <v>0</v>
      </c>
      <c r="N76" s="286">
        <f t="shared" si="7"/>
        <v>0</v>
      </c>
      <c r="O76" s="286">
        <f t="shared" si="7"/>
        <v>0</v>
      </c>
      <c r="P76" s="286">
        <f t="shared" si="7"/>
        <v>0</v>
      </c>
      <c r="Q76" s="286">
        <f t="shared" si="7"/>
        <v>0</v>
      </c>
      <c r="R76" s="286">
        <f t="shared" si="7"/>
        <v>0</v>
      </c>
      <c r="S76" s="286">
        <f t="shared" si="7"/>
        <v>0</v>
      </c>
      <c r="T76" s="286">
        <f t="shared" si="7"/>
        <v>0</v>
      </c>
      <c r="U76" s="286">
        <f t="shared" si="7"/>
        <v>0</v>
      </c>
      <c r="V76" s="286">
        <f t="shared" si="7"/>
        <v>0</v>
      </c>
      <c r="W76" s="286">
        <f t="shared" si="7"/>
        <v>0</v>
      </c>
      <c r="X76" s="286">
        <f t="shared" si="7"/>
        <v>0</v>
      </c>
      <c r="Y76" s="286">
        <f t="shared" si="7"/>
        <v>0</v>
      </c>
      <c r="Z76" s="286">
        <f t="shared" si="7"/>
        <v>0</v>
      </c>
      <c r="AA76" s="286">
        <f t="shared" si="7"/>
        <v>0</v>
      </c>
    </row>
    <row r="77" spans="1:27" x14ac:dyDescent="0.25">
      <c r="A77" s="288" t="s">
        <v>486</v>
      </c>
      <c r="B77" s="286"/>
      <c r="C77" s="286"/>
      <c r="D77" s="286"/>
      <c r="E77" s="286"/>
      <c r="F77" s="286"/>
      <c r="G77" s="286"/>
      <c r="H77" s="286"/>
      <c r="I77" s="286"/>
      <c r="J77" s="286"/>
      <c r="K77" s="286"/>
      <c r="L77" s="286"/>
      <c r="M77" s="287"/>
      <c r="N77" s="286"/>
      <c r="O77" s="286"/>
      <c r="P77" s="286"/>
      <c r="Q77" s="286"/>
      <c r="R77" s="286"/>
      <c r="S77" s="286"/>
      <c r="T77" s="286"/>
      <c r="U77" s="286"/>
      <c r="V77" s="286"/>
      <c r="W77" s="286"/>
      <c r="X77" s="286"/>
      <c r="Y77" s="286"/>
      <c r="Z77" s="286"/>
      <c r="AA77" s="286"/>
    </row>
    <row r="78" spans="1:27" x14ac:dyDescent="0.25">
      <c r="A78" s="288" t="s">
        <v>486</v>
      </c>
      <c r="B78" s="286">
        <f t="shared" ref="B78:AA78" si="8">-$B$46*(1+B$58)*$B$37*365</f>
        <v>0</v>
      </c>
      <c r="C78" s="286">
        <f t="shared" si="8"/>
        <v>0</v>
      </c>
      <c r="D78" s="286">
        <f t="shared" si="8"/>
        <v>0</v>
      </c>
      <c r="E78" s="286">
        <f t="shared" si="8"/>
        <v>0</v>
      </c>
      <c r="F78" s="286">
        <f t="shared" si="8"/>
        <v>0</v>
      </c>
      <c r="G78" s="286">
        <f t="shared" si="8"/>
        <v>0</v>
      </c>
      <c r="H78" s="286">
        <f t="shared" si="8"/>
        <v>0</v>
      </c>
      <c r="I78" s="286">
        <f t="shared" si="8"/>
        <v>0</v>
      </c>
      <c r="J78" s="286">
        <f t="shared" si="8"/>
        <v>0</v>
      </c>
      <c r="K78" s="286">
        <f t="shared" si="8"/>
        <v>0</v>
      </c>
      <c r="L78" s="286">
        <f t="shared" si="8"/>
        <v>0</v>
      </c>
      <c r="M78" s="287">
        <f t="shared" si="8"/>
        <v>0</v>
      </c>
      <c r="N78" s="286">
        <f t="shared" si="8"/>
        <v>0</v>
      </c>
      <c r="O78" s="286">
        <f t="shared" si="8"/>
        <v>0</v>
      </c>
      <c r="P78" s="286">
        <f t="shared" si="8"/>
        <v>0</v>
      </c>
      <c r="Q78" s="286">
        <f t="shared" si="8"/>
        <v>0</v>
      </c>
      <c r="R78" s="286">
        <f t="shared" si="8"/>
        <v>0</v>
      </c>
      <c r="S78" s="286">
        <f t="shared" si="8"/>
        <v>0</v>
      </c>
      <c r="T78" s="286">
        <f t="shared" si="8"/>
        <v>0</v>
      </c>
      <c r="U78" s="286">
        <f t="shared" si="8"/>
        <v>0</v>
      </c>
      <c r="V78" s="286">
        <f t="shared" si="8"/>
        <v>0</v>
      </c>
      <c r="W78" s="286">
        <f t="shared" si="8"/>
        <v>0</v>
      </c>
      <c r="X78" s="286">
        <f t="shared" si="8"/>
        <v>0</v>
      </c>
      <c r="Y78" s="286">
        <f t="shared" si="8"/>
        <v>0</v>
      </c>
      <c r="Z78" s="286">
        <f t="shared" si="8"/>
        <v>0</v>
      </c>
      <c r="AA78" s="286">
        <f t="shared" si="8"/>
        <v>0</v>
      </c>
    </row>
    <row r="79" spans="1:27" x14ac:dyDescent="0.25">
      <c r="A79" s="288" t="s">
        <v>486</v>
      </c>
      <c r="B79" s="286"/>
      <c r="C79" s="286">
        <f t="shared" ref="C79:AA79" si="9">-$B$47*(1+C$58)*12</f>
        <v>0</v>
      </c>
      <c r="D79" s="286">
        <f t="shared" si="9"/>
        <v>0</v>
      </c>
      <c r="E79" s="286">
        <f t="shared" si="9"/>
        <v>0</v>
      </c>
      <c r="F79" s="286">
        <f t="shared" si="9"/>
        <v>0</v>
      </c>
      <c r="G79" s="286">
        <f t="shared" si="9"/>
        <v>0</v>
      </c>
      <c r="H79" s="286">
        <f t="shared" si="9"/>
        <v>0</v>
      </c>
      <c r="I79" s="286">
        <f t="shared" si="9"/>
        <v>0</v>
      </c>
      <c r="J79" s="286">
        <f t="shared" si="9"/>
        <v>0</v>
      </c>
      <c r="K79" s="286">
        <f t="shared" si="9"/>
        <v>0</v>
      </c>
      <c r="L79" s="286">
        <f t="shared" si="9"/>
        <v>0</v>
      </c>
      <c r="M79" s="287">
        <f t="shared" si="9"/>
        <v>0</v>
      </c>
      <c r="N79" s="286">
        <f t="shared" si="9"/>
        <v>0</v>
      </c>
      <c r="O79" s="286">
        <f t="shared" si="9"/>
        <v>0</v>
      </c>
      <c r="P79" s="286">
        <f t="shared" si="9"/>
        <v>0</v>
      </c>
      <c r="Q79" s="286">
        <f t="shared" si="9"/>
        <v>0</v>
      </c>
      <c r="R79" s="286">
        <f t="shared" si="9"/>
        <v>0</v>
      </c>
      <c r="S79" s="286">
        <f t="shared" si="9"/>
        <v>0</v>
      </c>
      <c r="T79" s="286">
        <f t="shared" si="9"/>
        <v>0</v>
      </c>
      <c r="U79" s="286">
        <f t="shared" si="9"/>
        <v>0</v>
      </c>
      <c r="V79" s="286">
        <f t="shared" si="9"/>
        <v>0</v>
      </c>
      <c r="W79" s="286">
        <f t="shared" si="9"/>
        <v>0</v>
      </c>
      <c r="X79" s="286">
        <f t="shared" si="9"/>
        <v>0</v>
      </c>
      <c r="Y79" s="286">
        <f t="shared" si="9"/>
        <v>0</v>
      </c>
      <c r="Z79" s="286">
        <f t="shared" si="9"/>
        <v>0</v>
      </c>
      <c r="AA79" s="286">
        <f t="shared" si="9"/>
        <v>0</v>
      </c>
    </row>
    <row r="80" spans="1:27" x14ac:dyDescent="0.25">
      <c r="A80" s="288" t="s">
        <v>271</v>
      </c>
      <c r="B80" s="286"/>
      <c r="C80" s="286">
        <f>-(($B$34+$B$35)*$B$37+($B$34+$B$35)*$B$37+SUM($B$82:C82))/2*$B44</f>
        <v>-2118675.8490333338</v>
      </c>
      <c r="D80" s="286">
        <f>-(($B$34+$B$35)*$B$37+($B$34+$B$35)*$B$37+SUM($B$82:D82))/2*$B44</f>
        <v>-2075437.5664000004</v>
      </c>
      <c r="E80" s="286">
        <f>-(($B$34+$B$35)*$B$37+($B$34+$B$35)*$B$37+SUM($B$82:E82))/2*$B44</f>
        <v>-2032199.2837666669</v>
      </c>
      <c r="F80" s="286">
        <f>-(($B$34+$B$35)*$B$37+($B$34+$B$35)*$B$37+SUM($B$82:F82))/2*$B44</f>
        <v>-1988961.0011333337</v>
      </c>
      <c r="G80" s="286">
        <f>-(($B$34+$B$35)*$B$37+($B$34+$B$35)*$B$37+SUM($B$82:G82))/2*$B44</f>
        <v>-1945722.7185000002</v>
      </c>
      <c r="H80" s="286">
        <f>-(($B$34+$B$35)*$B$37+($B$34+$B$35)*$B$37+SUM($B$82:H82))/2*$B44</f>
        <v>-1902484.435866667</v>
      </c>
      <c r="I80" s="286">
        <f>-(($B$34+$B$35)*$B$37+($B$34+$B$35)*$B$37+SUM($B$82:I82))/2*$B44</f>
        <v>-1859246.1532333335</v>
      </c>
      <c r="J80" s="286">
        <f>-(($B$34+$B$35)*$B$37+($B$34+$B$35)*$B$37+SUM($B$82:J82))/2*$B44</f>
        <v>-1816007.8706000003</v>
      </c>
      <c r="K80" s="286">
        <f>-(($B$34+$B$35)*$B$37+($B$34+$B$35)*$B$37+SUM($B$82:K82))/2*$B44</f>
        <v>-1772769.5879666668</v>
      </c>
      <c r="L80" s="286">
        <f>-(($B$34+$B$35)*$B$37+($B$34+$B$35)*$B$37+SUM($B$82:L82))/2*$B44</f>
        <v>-1729531.3053333336</v>
      </c>
      <c r="M80" s="286">
        <f>-(($B$34+$B$35)*$B$37+($B$34+$B$35)*$B$37+SUM($B$82:M82))/2*$B44</f>
        <v>-1686293.0227000001</v>
      </c>
      <c r="N80" s="286">
        <f>-(($B$34+$B$35)*$B$37+($B$34+$B$35)*$B$37+SUM($B$82:N82))/2*$B44</f>
        <v>-1643054.7400666669</v>
      </c>
      <c r="O80" s="286">
        <f>-(($B$34+$B$35)*$B$37+($B$34+$B$35)*$B$37+SUM($B$82:O82))/2*$B44</f>
        <v>-1599816.4574333334</v>
      </c>
      <c r="P80" s="286">
        <f>-(($B$34+$B$35)*$B$37+($B$34+$B$35)*$B$37+SUM($B$82:P82))/2*$B44</f>
        <v>-1556578.1748000002</v>
      </c>
      <c r="Q80" s="286">
        <f>-(($B$34+$B$35)*$B$37+($B$34+$B$35)*$B$37+SUM($B$82:Q82))/2*$B44</f>
        <v>-1513339.8921666667</v>
      </c>
      <c r="R80" s="286">
        <f>-(($B$34+$B$35)*$B$37+($B$34+$B$35)*$B$37+SUM($B$82:R82))/2*$B44</f>
        <v>-1470101.6095333332</v>
      </c>
      <c r="S80" s="286">
        <f>-(($B$34+$B$35)*$B$37+($B$34+$B$35)*$B$37+SUM($B$82:S82))/2*$B44</f>
        <v>-1426863.3269</v>
      </c>
      <c r="T80" s="286">
        <f>-(($B$34+$B$35)*$B$37+($B$34+$B$35)*$B$37+SUM($B$82:T82))/2*$B44</f>
        <v>-1383625.0442666668</v>
      </c>
      <c r="U80" s="286">
        <f>-(($B$34+$B$35)*$B$37+($B$34+$B$35)*$B$37+SUM($B$82:U82))/2*$B44</f>
        <v>-1340386.7616333335</v>
      </c>
      <c r="V80" s="286">
        <f>-(($B$34+$B$35)*$B$37+($B$34+$B$35)*$B$37+SUM($B$82:V82))/2*$B44</f>
        <v>-1297148.4790000001</v>
      </c>
      <c r="W80" s="286">
        <f>-(($B$34+$B$35)*$B$37+($B$34+$B$35)*$B$37+SUM($B$82:W82))/2*$B44</f>
        <v>-1253910.1963666668</v>
      </c>
      <c r="X80" s="286">
        <f>-(($B$34+$B$35)*$B$37+($B$34+$B$35)*$B$37+SUM($B$82:X82))/2*$B44</f>
        <v>-1210671.9137333333</v>
      </c>
      <c r="Y80" s="286">
        <f>-(($B$34+$B$35)*$B$37+($B$34+$B$35)*$B$37+SUM($B$82:Y82))/2*$B44</f>
        <v>-1167433.6311000001</v>
      </c>
      <c r="Z80" s="286">
        <f>-(($B$34+$B$35)*$B$37+($B$34+$B$35)*$B$37+SUM($B$82:Z82))/2*$B44</f>
        <v>-1124195.3484666666</v>
      </c>
      <c r="AA80" s="286">
        <f>-(($B$34+$B$35)*$B$37+($B$34+$B$35)*$B$37+SUM($B$82:AA82))/2*$B44</f>
        <v>-1080957.0658333334</v>
      </c>
    </row>
    <row r="81" spans="1:27" s="220" customFormat="1" ht="14.25" x14ac:dyDescent="0.25">
      <c r="A81" s="289" t="s">
        <v>515</v>
      </c>
      <c r="B81" s="284">
        <f t="shared" ref="B81:AA81" si="10">B73+B74</f>
        <v>0</v>
      </c>
      <c r="C81" s="284">
        <f t="shared" si="10"/>
        <v>-1780571.6539614925</v>
      </c>
      <c r="D81" s="284">
        <f t="shared" si="10"/>
        <v>-1737333.371328159</v>
      </c>
      <c r="E81" s="284">
        <f t="shared" si="10"/>
        <v>-1694095.0886948255</v>
      </c>
      <c r="F81" s="284">
        <f t="shared" si="10"/>
        <v>-1650856.8060614923</v>
      </c>
      <c r="G81" s="284">
        <f t="shared" si="10"/>
        <v>-1607618.5234281588</v>
      </c>
      <c r="H81" s="284">
        <f t="shared" si="10"/>
        <v>-1564380.2407948256</v>
      </c>
      <c r="I81" s="284">
        <f t="shared" si="10"/>
        <v>-1521141.9581614921</v>
      </c>
      <c r="J81" s="284">
        <f t="shared" si="10"/>
        <v>-1399879.63051158</v>
      </c>
      <c r="K81" s="284">
        <f t="shared" si="10"/>
        <v>-1356641.3478782466</v>
      </c>
      <c r="L81" s="284">
        <f t="shared" si="10"/>
        <v>-1313403.0652449133</v>
      </c>
      <c r="M81" s="285">
        <f t="shared" si="10"/>
        <v>-1270164.7826115799</v>
      </c>
      <c r="N81" s="284">
        <f t="shared" si="10"/>
        <v>-1226926.4999782466</v>
      </c>
      <c r="O81" s="284">
        <f t="shared" si="10"/>
        <v>-1183688.2173449132</v>
      </c>
      <c r="P81" s="284">
        <f t="shared" si="10"/>
        <v>-1010409.8596839486</v>
      </c>
      <c r="Q81" s="284">
        <f t="shared" si="10"/>
        <v>-967171.5770506151</v>
      </c>
      <c r="R81" s="284">
        <f t="shared" si="10"/>
        <v>-923933.29441728164</v>
      </c>
      <c r="S81" s="284">
        <f t="shared" si="10"/>
        <v>-880695.0117839484</v>
      </c>
      <c r="T81" s="284">
        <f t="shared" si="10"/>
        <v>-837456.72915061517</v>
      </c>
      <c r="U81" s="284">
        <f t="shared" si="10"/>
        <v>-794218.44651728193</v>
      </c>
      <c r="V81" s="284">
        <f t="shared" si="10"/>
        <v>-672956.11886736983</v>
      </c>
      <c r="W81" s="284">
        <f t="shared" si="10"/>
        <v>-629717.8362340366</v>
      </c>
      <c r="X81" s="284">
        <f t="shared" si="10"/>
        <v>-586479.55360070313</v>
      </c>
      <c r="Y81" s="284">
        <f t="shared" si="10"/>
        <v>-543241.2709673699</v>
      </c>
      <c r="Z81" s="284">
        <f t="shared" si="10"/>
        <v>-500002.98833403643</v>
      </c>
      <c r="AA81" s="284">
        <f t="shared" si="10"/>
        <v>-456764.7057007032</v>
      </c>
    </row>
    <row r="82" spans="1:27" x14ac:dyDescent="0.25">
      <c r="A82" s="288" t="s">
        <v>267</v>
      </c>
      <c r="B82" s="286">
        <v>0</v>
      </c>
      <c r="C82" s="286">
        <f>IF($B$34-ABS(SUM($B$82:B82))&gt;0,-$B$34/$B$36,0)</f>
        <v>-3930752.9666666673</v>
      </c>
      <c r="D82" s="286">
        <f>IF($B$34-ABS(SUM($B$82:C82))&gt;0,-$B$34/$B$36,0)</f>
        <v>-3930752.9666666673</v>
      </c>
      <c r="E82" s="286">
        <f>IF($B$34-ABS(SUM($B$82:D82))&gt;0,-$B$34/$B$36,0)</f>
        <v>-3930752.9666666673</v>
      </c>
      <c r="F82" s="286">
        <f>IF($B$34-ABS(SUM($B$82:E82))&gt;0,-$B$34/$B$36,0)</f>
        <v>-3930752.9666666673</v>
      </c>
      <c r="G82" s="286">
        <f>IF($B$34-ABS(SUM($B$82:F82))&gt;0,-$B$34/$B$36,0)</f>
        <v>-3930752.9666666673</v>
      </c>
      <c r="H82" s="286">
        <f>IF($B$34-ABS(SUM($B$82:G82))&gt;0,-$B$34/$B$36,0)</f>
        <v>-3930752.9666666673</v>
      </c>
      <c r="I82" s="286">
        <f>IF($B$34-ABS(SUM($B$82:H82))&gt;0,-$B$34/$B$36,0)</f>
        <v>-3930752.9666666673</v>
      </c>
      <c r="J82" s="286">
        <f>IF($B$34-ABS(SUM($B$82:I82))&gt;0,-$B$34/$B$36,0)</f>
        <v>-3930752.9666666673</v>
      </c>
      <c r="K82" s="286">
        <f>IF($B$34-ABS(SUM($B$82:J82))&gt;0,-$B$34/$B$36,0)</f>
        <v>-3930752.9666666673</v>
      </c>
      <c r="L82" s="286">
        <f>IF($B$34-ABS(SUM($B$82:K82))&gt;0,-$B$34/$B$36,0)</f>
        <v>-3930752.9666666673</v>
      </c>
      <c r="M82" s="286">
        <f>IF($B$34-ABS(SUM($B$82:L82))&gt;0,-$B$34/$B$36,0)</f>
        <v>-3930752.9666666673</v>
      </c>
      <c r="N82" s="286">
        <f>IF($B$34-ABS(SUM($B$82:M82))&gt;0,-$B$34/$B$36,0)</f>
        <v>-3930752.9666666673</v>
      </c>
      <c r="O82" s="286">
        <f>IF($B$34-ABS(SUM($B$82:N82))&gt;0,-$B$34/$B$36,0)</f>
        <v>-3930752.9666666673</v>
      </c>
      <c r="P82" s="286">
        <f>IF($B$34-ABS(SUM($B$82:O82))&gt;0,-$B$34/$B$36,0)</f>
        <v>-3930752.9666666673</v>
      </c>
      <c r="Q82" s="286">
        <f>IF($B$34-ABS(SUM($B$82:P82))&gt;0,-$B$34/$B$36,0)</f>
        <v>-3930752.9666666673</v>
      </c>
      <c r="R82" s="286">
        <f>IF($B$34-ABS(SUM($B$82:Q82))&gt;0,-$B$34/$B$36,0)</f>
        <v>-3930752.9666666673</v>
      </c>
      <c r="S82" s="286">
        <f>IF($B$34-ABS(SUM($B$82:R82))&gt;0,-$B$34/$B$36,0)</f>
        <v>-3930752.9666666673</v>
      </c>
      <c r="T82" s="286">
        <f>IF($B$34-ABS(SUM($B$82:S82))&gt;0,-$B$34/$B$36,0)</f>
        <v>-3930752.9666666673</v>
      </c>
      <c r="U82" s="286">
        <f>IF($B$34-ABS(SUM($B$82:T82))&gt;0,-$B$34/$B$36,0)</f>
        <v>-3930752.9666666673</v>
      </c>
      <c r="V82" s="286">
        <f>IF($B$34-ABS(SUM($B$82:U82))&gt;0,-$B$34/$B$36,0)</f>
        <v>-3930752.9666666673</v>
      </c>
      <c r="W82" s="286">
        <f>IF($B$34-ABS(SUM($B$82:V82))&gt;0,-$B$34/$B$36,0)</f>
        <v>-3930752.9666666673</v>
      </c>
      <c r="X82" s="286">
        <f>IF($B$34-ABS(SUM($B$82:W82))&gt;0,-$B$34/$B$36,0)</f>
        <v>-3930752.9666666673</v>
      </c>
      <c r="Y82" s="286">
        <f>IF($B$34-ABS(SUM($B$82:X82))&gt;0,-$B$34/$B$36,0)</f>
        <v>-3930752.9666666673</v>
      </c>
      <c r="Z82" s="286">
        <f>IF($B$34-ABS(SUM($B$82:Y82))&gt;0,-$B$34/$B$36,0)</f>
        <v>-3930752.9666666673</v>
      </c>
      <c r="AA82" s="286">
        <f>IF($B$34-ABS(SUM($B$82:Z82))&gt;0,-$B$34/$B$36,0)</f>
        <v>-3930752.9666666673</v>
      </c>
    </row>
    <row r="83" spans="1:27" s="220" customFormat="1" ht="14.25" x14ac:dyDescent="0.25">
      <c r="A83" s="289" t="s">
        <v>516</v>
      </c>
      <c r="B83" s="284">
        <f t="shared" ref="B83:AA83" si="11">B81+B82</f>
        <v>0</v>
      </c>
      <c r="C83" s="284">
        <f t="shared" si="11"/>
        <v>-5711324.6206281595</v>
      </c>
      <c r="D83" s="284">
        <f t="shared" si="11"/>
        <v>-5668086.337994826</v>
      </c>
      <c r="E83" s="284">
        <f t="shared" si="11"/>
        <v>-5624848.0553614926</v>
      </c>
      <c r="F83" s="284">
        <f t="shared" si="11"/>
        <v>-5581609.77272816</v>
      </c>
      <c r="G83" s="284">
        <f t="shared" si="11"/>
        <v>-5538371.4900948256</v>
      </c>
      <c r="H83" s="284">
        <f t="shared" si="11"/>
        <v>-5495133.2074614931</v>
      </c>
      <c r="I83" s="284">
        <f t="shared" si="11"/>
        <v>-5451894.9248281596</v>
      </c>
      <c r="J83" s="284">
        <f t="shared" si="11"/>
        <v>-5330632.5971782468</v>
      </c>
      <c r="K83" s="284">
        <f t="shared" si="11"/>
        <v>-5287394.3145449143</v>
      </c>
      <c r="L83" s="284">
        <f t="shared" si="11"/>
        <v>-5244156.0319115808</v>
      </c>
      <c r="M83" s="285">
        <f t="shared" si="11"/>
        <v>-5200917.7492782474</v>
      </c>
      <c r="N83" s="284">
        <f t="shared" si="11"/>
        <v>-5157679.4666449139</v>
      </c>
      <c r="O83" s="284">
        <f t="shared" si="11"/>
        <v>-5114441.1840115804</v>
      </c>
      <c r="P83" s="284">
        <f t="shared" si="11"/>
        <v>-4941162.8263506163</v>
      </c>
      <c r="Q83" s="284">
        <f t="shared" si="11"/>
        <v>-4897924.5437172819</v>
      </c>
      <c r="R83" s="284">
        <f t="shared" si="11"/>
        <v>-4854686.2610839494</v>
      </c>
      <c r="S83" s="284">
        <f t="shared" si="11"/>
        <v>-4811447.9784506159</v>
      </c>
      <c r="T83" s="284">
        <f t="shared" si="11"/>
        <v>-4768209.6958172824</v>
      </c>
      <c r="U83" s="284">
        <f t="shared" si="11"/>
        <v>-4724971.413183949</v>
      </c>
      <c r="V83" s="284">
        <f t="shared" si="11"/>
        <v>-4603709.0855340371</v>
      </c>
      <c r="W83" s="284">
        <f t="shared" si="11"/>
        <v>-4560470.8029007036</v>
      </c>
      <c r="X83" s="284">
        <f t="shared" si="11"/>
        <v>-4517232.5202673702</v>
      </c>
      <c r="Y83" s="284">
        <f t="shared" si="11"/>
        <v>-4473994.2376340367</v>
      </c>
      <c r="Z83" s="284">
        <f t="shared" si="11"/>
        <v>-4430755.9550007042</v>
      </c>
      <c r="AA83" s="284">
        <f t="shared" si="11"/>
        <v>-4387517.6723673707</v>
      </c>
    </row>
    <row r="84" spans="1:27" x14ac:dyDescent="0.25">
      <c r="A84" s="288" t="s">
        <v>266</v>
      </c>
      <c r="B84" s="286">
        <f t="shared" ref="B84:AA84" si="12">-B70</f>
        <v>0</v>
      </c>
      <c r="C84" s="286">
        <f t="shared" si="12"/>
        <v>0</v>
      </c>
      <c r="D84" s="286">
        <f t="shared" si="12"/>
        <v>0</v>
      </c>
      <c r="E84" s="286">
        <f t="shared" si="12"/>
        <v>0</v>
      </c>
      <c r="F84" s="286">
        <f t="shared" si="12"/>
        <v>0</v>
      </c>
      <c r="G84" s="286">
        <f t="shared" si="12"/>
        <v>0</v>
      </c>
      <c r="H84" s="286">
        <f t="shared" si="12"/>
        <v>0</v>
      </c>
      <c r="I84" s="286">
        <f t="shared" si="12"/>
        <v>0</v>
      </c>
      <c r="J84" s="286">
        <f t="shared" si="12"/>
        <v>0</v>
      </c>
      <c r="K84" s="286">
        <f t="shared" si="12"/>
        <v>0</v>
      </c>
      <c r="L84" s="286">
        <f t="shared" si="12"/>
        <v>0</v>
      </c>
      <c r="M84" s="287">
        <f t="shared" si="12"/>
        <v>0</v>
      </c>
      <c r="N84" s="286">
        <f t="shared" si="12"/>
        <v>0</v>
      </c>
      <c r="O84" s="286">
        <f t="shared" si="12"/>
        <v>0</v>
      </c>
      <c r="P84" s="286">
        <f t="shared" si="12"/>
        <v>0</v>
      </c>
      <c r="Q84" s="286">
        <f t="shared" si="12"/>
        <v>0</v>
      </c>
      <c r="R84" s="286">
        <f t="shared" si="12"/>
        <v>0</v>
      </c>
      <c r="S84" s="286">
        <f t="shared" si="12"/>
        <v>0</v>
      </c>
      <c r="T84" s="286">
        <f t="shared" si="12"/>
        <v>0</v>
      </c>
      <c r="U84" s="286">
        <f t="shared" si="12"/>
        <v>0</v>
      </c>
      <c r="V84" s="286">
        <f t="shared" si="12"/>
        <v>0</v>
      </c>
      <c r="W84" s="286">
        <f t="shared" si="12"/>
        <v>0</v>
      </c>
      <c r="X84" s="286">
        <f t="shared" si="12"/>
        <v>0</v>
      </c>
      <c r="Y84" s="286">
        <f t="shared" si="12"/>
        <v>0</v>
      </c>
      <c r="Z84" s="286">
        <f t="shared" si="12"/>
        <v>0</v>
      </c>
      <c r="AA84" s="286">
        <f t="shared" si="12"/>
        <v>0</v>
      </c>
    </row>
    <row r="85" spans="1:27" s="220" customFormat="1" ht="14.25" x14ac:dyDescent="0.25">
      <c r="A85" s="289" t="s">
        <v>270</v>
      </c>
      <c r="B85" s="284">
        <f t="shared" ref="B85:AA85" si="13">B83+B84</f>
        <v>0</v>
      </c>
      <c r="C85" s="284">
        <f t="shared" si="13"/>
        <v>-5711324.6206281595</v>
      </c>
      <c r="D85" s="284">
        <f t="shared" si="13"/>
        <v>-5668086.337994826</v>
      </c>
      <c r="E85" s="284">
        <f t="shared" si="13"/>
        <v>-5624848.0553614926</v>
      </c>
      <c r="F85" s="284">
        <f t="shared" si="13"/>
        <v>-5581609.77272816</v>
      </c>
      <c r="G85" s="284">
        <f t="shared" si="13"/>
        <v>-5538371.4900948256</v>
      </c>
      <c r="H85" s="284">
        <f t="shared" si="13"/>
        <v>-5495133.2074614931</v>
      </c>
      <c r="I85" s="284">
        <f t="shared" si="13"/>
        <v>-5451894.9248281596</v>
      </c>
      <c r="J85" s="284">
        <f t="shared" si="13"/>
        <v>-5330632.5971782468</v>
      </c>
      <c r="K85" s="284">
        <f t="shared" si="13"/>
        <v>-5287394.3145449143</v>
      </c>
      <c r="L85" s="284">
        <f t="shared" si="13"/>
        <v>-5244156.0319115808</v>
      </c>
      <c r="M85" s="285">
        <f t="shared" si="13"/>
        <v>-5200917.7492782474</v>
      </c>
      <c r="N85" s="284">
        <f t="shared" si="13"/>
        <v>-5157679.4666449139</v>
      </c>
      <c r="O85" s="284">
        <f t="shared" si="13"/>
        <v>-5114441.1840115804</v>
      </c>
      <c r="P85" s="284">
        <f t="shared" si="13"/>
        <v>-4941162.8263506163</v>
      </c>
      <c r="Q85" s="284">
        <f t="shared" si="13"/>
        <v>-4897924.5437172819</v>
      </c>
      <c r="R85" s="284">
        <f t="shared" si="13"/>
        <v>-4854686.2610839494</v>
      </c>
      <c r="S85" s="284">
        <f t="shared" si="13"/>
        <v>-4811447.9784506159</v>
      </c>
      <c r="T85" s="284">
        <f t="shared" si="13"/>
        <v>-4768209.6958172824</v>
      </c>
      <c r="U85" s="284">
        <f t="shared" si="13"/>
        <v>-4724971.413183949</v>
      </c>
      <c r="V85" s="284">
        <f t="shared" si="13"/>
        <v>-4603709.0855340371</v>
      </c>
      <c r="W85" s="284">
        <f t="shared" si="13"/>
        <v>-4560470.8029007036</v>
      </c>
      <c r="X85" s="284">
        <f t="shared" si="13"/>
        <v>-4517232.5202673702</v>
      </c>
      <c r="Y85" s="284">
        <f t="shared" si="13"/>
        <v>-4473994.2376340367</v>
      </c>
      <c r="Z85" s="284">
        <f t="shared" si="13"/>
        <v>-4430755.9550007042</v>
      </c>
      <c r="AA85" s="284">
        <f t="shared" si="13"/>
        <v>-4387517.6723673707</v>
      </c>
    </row>
    <row r="86" spans="1:27" x14ac:dyDescent="0.25">
      <c r="A86" s="288" t="s">
        <v>265</v>
      </c>
      <c r="B86" s="286">
        <f t="shared" ref="B86:AA86" si="14">-B85*$B$45</f>
        <v>0</v>
      </c>
      <c r="C86" s="286">
        <f t="shared" si="14"/>
        <v>1142264.924125632</v>
      </c>
      <c r="D86" s="286">
        <f t="shared" si="14"/>
        <v>1133617.2675989652</v>
      </c>
      <c r="E86" s="286">
        <f t="shared" si="14"/>
        <v>1124969.6110722986</v>
      </c>
      <c r="F86" s="286">
        <f t="shared" si="14"/>
        <v>1116321.954545632</v>
      </c>
      <c r="G86" s="286">
        <f t="shared" si="14"/>
        <v>1107674.2980189652</v>
      </c>
      <c r="H86" s="286">
        <f t="shared" si="14"/>
        <v>1099026.6414922986</v>
      </c>
      <c r="I86" s="286">
        <f t="shared" si="14"/>
        <v>1090378.984965632</v>
      </c>
      <c r="J86" s="286">
        <f t="shared" si="14"/>
        <v>1066126.5194356495</v>
      </c>
      <c r="K86" s="286">
        <f t="shared" si="14"/>
        <v>1057478.8629089829</v>
      </c>
      <c r="L86" s="286">
        <f t="shared" si="14"/>
        <v>1048831.2063823163</v>
      </c>
      <c r="M86" s="287">
        <f t="shared" si="14"/>
        <v>1040183.5498556495</v>
      </c>
      <c r="N86" s="286">
        <f t="shared" si="14"/>
        <v>1031535.8933289829</v>
      </c>
      <c r="O86" s="286">
        <f t="shared" si="14"/>
        <v>1022888.2368023162</v>
      </c>
      <c r="P86" s="286">
        <f t="shared" si="14"/>
        <v>988232.5652701233</v>
      </c>
      <c r="Q86" s="286">
        <f t="shared" si="14"/>
        <v>979584.90874345647</v>
      </c>
      <c r="R86" s="286">
        <f t="shared" si="14"/>
        <v>970937.25221678987</v>
      </c>
      <c r="S86" s="286">
        <f t="shared" si="14"/>
        <v>962289.59569012327</v>
      </c>
      <c r="T86" s="286">
        <f t="shared" si="14"/>
        <v>953641.93916345655</v>
      </c>
      <c r="U86" s="286">
        <f t="shared" si="14"/>
        <v>944994.28263678984</v>
      </c>
      <c r="V86" s="286">
        <f t="shared" si="14"/>
        <v>920741.81710680749</v>
      </c>
      <c r="W86" s="286">
        <f t="shared" si="14"/>
        <v>912094.16058014077</v>
      </c>
      <c r="X86" s="286">
        <f t="shared" si="14"/>
        <v>903446.50405347405</v>
      </c>
      <c r="Y86" s="286">
        <f t="shared" si="14"/>
        <v>894798.84752680734</v>
      </c>
      <c r="Z86" s="286">
        <f t="shared" si="14"/>
        <v>886151.19100014085</v>
      </c>
      <c r="AA86" s="286">
        <f t="shared" si="14"/>
        <v>877503.53447347414</v>
      </c>
    </row>
    <row r="87" spans="1:27" ht="16.5" thickBot="1" x14ac:dyDescent="0.3">
      <c r="A87" s="290" t="s">
        <v>269</v>
      </c>
      <c r="B87" s="291">
        <f t="shared" ref="B87:AA87" si="15">B85+B86</f>
        <v>0</v>
      </c>
      <c r="C87" s="291">
        <f t="shared" si="15"/>
        <v>-4569059.6965025272</v>
      </c>
      <c r="D87" s="291">
        <f t="shared" si="15"/>
        <v>-4534469.0703958608</v>
      </c>
      <c r="E87" s="291">
        <f t="shared" si="15"/>
        <v>-4499878.4442891944</v>
      </c>
      <c r="F87" s="291">
        <f t="shared" si="15"/>
        <v>-4465287.818182528</v>
      </c>
      <c r="G87" s="291">
        <f t="shared" si="15"/>
        <v>-4430697.1920758607</v>
      </c>
      <c r="H87" s="291">
        <f t="shared" si="15"/>
        <v>-4396106.5659691943</v>
      </c>
      <c r="I87" s="291">
        <f t="shared" si="15"/>
        <v>-4361515.9398625279</v>
      </c>
      <c r="J87" s="291">
        <f t="shared" si="15"/>
        <v>-4264506.0777425971</v>
      </c>
      <c r="K87" s="291">
        <f t="shared" si="15"/>
        <v>-4229915.4516359316</v>
      </c>
      <c r="L87" s="291">
        <f t="shared" si="15"/>
        <v>-4195324.8255292643</v>
      </c>
      <c r="M87" s="292">
        <f t="shared" si="15"/>
        <v>-4160734.1994225979</v>
      </c>
      <c r="N87" s="291">
        <f t="shared" si="15"/>
        <v>-4126143.573315931</v>
      </c>
      <c r="O87" s="291">
        <f t="shared" si="15"/>
        <v>-4091552.9472092642</v>
      </c>
      <c r="P87" s="291">
        <f t="shared" si="15"/>
        <v>-3952930.2610804932</v>
      </c>
      <c r="Q87" s="291">
        <f t="shared" si="15"/>
        <v>-3918339.6349738254</v>
      </c>
      <c r="R87" s="291">
        <f t="shared" si="15"/>
        <v>-3883749.0088671595</v>
      </c>
      <c r="S87" s="291">
        <f t="shared" si="15"/>
        <v>-3849158.3827604926</v>
      </c>
      <c r="T87" s="291">
        <f t="shared" si="15"/>
        <v>-3814567.7566538258</v>
      </c>
      <c r="U87" s="291">
        <f t="shared" si="15"/>
        <v>-3779977.1305471594</v>
      </c>
      <c r="V87" s="291">
        <f t="shared" si="15"/>
        <v>-3682967.2684272295</v>
      </c>
      <c r="W87" s="291">
        <f t="shared" si="15"/>
        <v>-3648376.6423205631</v>
      </c>
      <c r="X87" s="291">
        <f t="shared" si="15"/>
        <v>-3613786.0162138962</v>
      </c>
      <c r="Y87" s="291">
        <f t="shared" si="15"/>
        <v>-3579195.3901072294</v>
      </c>
      <c r="Z87" s="291">
        <f t="shared" si="15"/>
        <v>-3544604.7640005634</v>
      </c>
      <c r="AA87" s="291">
        <f t="shared" si="15"/>
        <v>-3510014.1378938965</v>
      </c>
    </row>
    <row r="88" spans="1:27" s="296" customFormat="1" ht="16.5" thickBot="1" x14ac:dyDescent="0.3">
      <c r="A88" s="293"/>
      <c r="B88" s="294">
        <v>0</v>
      </c>
      <c r="C88" s="294">
        <v>1</v>
      </c>
      <c r="D88" s="294">
        <f>C88+1</f>
        <v>2</v>
      </c>
      <c r="E88" s="294">
        <f t="shared" ref="E88:AA88" si="16">D88+1</f>
        <v>3</v>
      </c>
      <c r="F88" s="294">
        <f t="shared" si="16"/>
        <v>4</v>
      </c>
      <c r="G88" s="294">
        <f t="shared" si="16"/>
        <v>5</v>
      </c>
      <c r="H88" s="294">
        <f t="shared" si="16"/>
        <v>6</v>
      </c>
      <c r="I88" s="294">
        <f t="shared" si="16"/>
        <v>7</v>
      </c>
      <c r="J88" s="294">
        <f t="shared" si="16"/>
        <v>8</v>
      </c>
      <c r="K88" s="294">
        <f t="shared" si="16"/>
        <v>9</v>
      </c>
      <c r="L88" s="294">
        <f t="shared" si="16"/>
        <v>10</v>
      </c>
      <c r="M88" s="295">
        <f t="shared" si="16"/>
        <v>11</v>
      </c>
      <c r="N88" s="294">
        <f t="shared" si="16"/>
        <v>12</v>
      </c>
      <c r="O88" s="294">
        <f t="shared" si="16"/>
        <v>13</v>
      </c>
      <c r="P88" s="294">
        <f t="shared" si="16"/>
        <v>14</v>
      </c>
      <c r="Q88" s="294">
        <f t="shared" si="16"/>
        <v>15</v>
      </c>
      <c r="R88" s="294">
        <f t="shared" si="16"/>
        <v>16</v>
      </c>
      <c r="S88" s="294">
        <f t="shared" si="16"/>
        <v>17</v>
      </c>
      <c r="T88" s="294">
        <f t="shared" si="16"/>
        <v>18</v>
      </c>
      <c r="U88" s="294">
        <f t="shared" si="16"/>
        <v>19</v>
      </c>
      <c r="V88" s="294">
        <f t="shared" si="16"/>
        <v>20</v>
      </c>
      <c r="W88" s="294">
        <f t="shared" si="16"/>
        <v>21</v>
      </c>
      <c r="X88" s="294">
        <f t="shared" si="16"/>
        <v>22</v>
      </c>
      <c r="Y88" s="294">
        <f t="shared" si="16"/>
        <v>23</v>
      </c>
      <c r="Z88" s="294">
        <f t="shared" si="16"/>
        <v>24</v>
      </c>
      <c r="AA88" s="294">
        <f t="shared" si="16"/>
        <v>25</v>
      </c>
    </row>
    <row r="89" spans="1:27" ht="31.5" x14ac:dyDescent="0.25">
      <c r="A89" s="272" t="s">
        <v>268</v>
      </c>
      <c r="B89" s="259" t="str">
        <f>B56</f>
        <v>Год окончания строительства 2022</v>
      </c>
      <c r="C89" s="259">
        <f t="shared" ref="C89:AA89" si="17">C56</f>
        <v>2023</v>
      </c>
      <c r="D89" s="259">
        <f t="shared" si="17"/>
        <v>2024</v>
      </c>
      <c r="E89" s="259">
        <f t="shared" si="17"/>
        <v>2025</v>
      </c>
      <c r="F89" s="259">
        <f t="shared" si="17"/>
        <v>2026</v>
      </c>
      <c r="G89" s="259">
        <f t="shared" si="17"/>
        <v>2027</v>
      </c>
      <c r="H89" s="259">
        <f t="shared" si="17"/>
        <v>2028</v>
      </c>
      <c r="I89" s="259">
        <f t="shared" si="17"/>
        <v>2029</v>
      </c>
      <c r="J89" s="259">
        <f t="shared" si="17"/>
        <v>2030</v>
      </c>
      <c r="K89" s="259">
        <f t="shared" si="17"/>
        <v>2031</v>
      </c>
      <c r="L89" s="259">
        <f t="shared" si="17"/>
        <v>2032</v>
      </c>
      <c r="M89" s="273">
        <f t="shared" si="17"/>
        <v>2033</v>
      </c>
      <c r="N89" s="259">
        <f t="shared" si="17"/>
        <v>2034</v>
      </c>
      <c r="O89" s="259">
        <f t="shared" si="17"/>
        <v>2035</v>
      </c>
      <c r="P89" s="259">
        <f t="shared" si="17"/>
        <v>2036</v>
      </c>
      <c r="Q89" s="259">
        <f t="shared" si="17"/>
        <v>2037</v>
      </c>
      <c r="R89" s="259">
        <f t="shared" si="17"/>
        <v>2038</v>
      </c>
      <c r="S89" s="259">
        <f t="shared" si="17"/>
        <v>2039</v>
      </c>
      <c r="T89" s="259">
        <f t="shared" si="17"/>
        <v>2040</v>
      </c>
      <c r="U89" s="259">
        <f t="shared" si="17"/>
        <v>2041</v>
      </c>
      <c r="V89" s="259">
        <f t="shared" si="17"/>
        <v>2042</v>
      </c>
      <c r="W89" s="259">
        <f t="shared" si="17"/>
        <v>2043</v>
      </c>
      <c r="X89" s="259">
        <f t="shared" si="17"/>
        <v>2044</v>
      </c>
      <c r="Y89" s="259">
        <f t="shared" si="17"/>
        <v>2045</v>
      </c>
      <c r="Z89" s="259">
        <f t="shared" si="17"/>
        <v>2046</v>
      </c>
      <c r="AA89" s="259">
        <f t="shared" si="17"/>
        <v>2047</v>
      </c>
    </row>
    <row r="90" spans="1:27" s="220" customFormat="1" ht="14.25" x14ac:dyDescent="0.25">
      <c r="A90" s="283" t="s">
        <v>516</v>
      </c>
      <c r="B90" s="284">
        <f t="shared" ref="B90:AA90" si="18">B83</f>
        <v>0</v>
      </c>
      <c r="C90" s="284">
        <f t="shared" si="18"/>
        <v>-5711324.6206281595</v>
      </c>
      <c r="D90" s="284">
        <f t="shared" si="18"/>
        <v>-5668086.337994826</v>
      </c>
      <c r="E90" s="284">
        <f t="shared" si="18"/>
        <v>-5624848.0553614926</v>
      </c>
      <c r="F90" s="284">
        <f t="shared" si="18"/>
        <v>-5581609.77272816</v>
      </c>
      <c r="G90" s="284">
        <f t="shared" si="18"/>
        <v>-5538371.4900948256</v>
      </c>
      <c r="H90" s="284">
        <f t="shared" si="18"/>
        <v>-5495133.2074614931</v>
      </c>
      <c r="I90" s="284">
        <f t="shared" si="18"/>
        <v>-5451894.9248281596</v>
      </c>
      <c r="J90" s="284">
        <f t="shared" si="18"/>
        <v>-5330632.5971782468</v>
      </c>
      <c r="K90" s="284">
        <f t="shared" si="18"/>
        <v>-5287394.3145449143</v>
      </c>
      <c r="L90" s="284">
        <f t="shared" si="18"/>
        <v>-5244156.0319115808</v>
      </c>
      <c r="M90" s="285">
        <f t="shared" si="18"/>
        <v>-5200917.7492782474</v>
      </c>
      <c r="N90" s="284">
        <f t="shared" si="18"/>
        <v>-5157679.4666449139</v>
      </c>
      <c r="O90" s="284">
        <f t="shared" si="18"/>
        <v>-5114441.1840115804</v>
      </c>
      <c r="P90" s="284">
        <f t="shared" si="18"/>
        <v>-4941162.8263506163</v>
      </c>
      <c r="Q90" s="284">
        <f t="shared" si="18"/>
        <v>-4897924.5437172819</v>
      </c>
      <c r="R90" s="284">
        <f t="shared" si="18"/>
        <v>-4854686.2610839494</v>
      </c>
      <c r="S90" s="284">
        <f t="shared" si="18"/>
        <v>-4811447.9784506159</v>
      </c>
      <c r="T90" s="284">
        <f t="shared" si="18"/>
        <v>-4768209.6958172824</v>
      </c>
      <c r="U90" s="284">
        <f t="shared" si="18"/>
        <v>-4724971.413183949</v>
      </c>
      <c r="V90" s="284">
        <f t="shared" si="18"/>
        <v>-4603709.0855340371</v>
      </c>
      <c r="W90" s="284">
        <f t="shared" si="18"/>
        <v>-4560470.8029007036</v>
      </c>
      <c r="X90" s="284">
        <f t="shared" si="18"/>
        <v>-4517232.5202673702</v>
      </c>
      <c r="Y90" s="284">
        <f t="shared" si="18"/>
        <v>-4473994.2376340367</v>
      </c>
      <c r="Z90" s="284">
        <f t="shared" si="18"/>
        <v>-4430755.9550007042</v>
      </c>
      <c r="AA90" s="284">
        <f t="shared" si="18"/>
        <v>-4387517.6723673707</v>
      </c>
    </row>
    <row r="91" spans="1:27" x14ac:dyDescent="0.25">
      <c r="A91" s="288" t="s">
        <v>267</v>
      </c>
      <c r="B91" s="286">
        <f t="shared" ref="B91:AA91" si="19">-B82</f>
        <v>0</v>
      </c>
      <c r="C91" s="286">
        <f t="shared" si="19"/>
        <v>3930752.9666666673</v>
      </c>
      <c r="D91" s="286">
        <f t="shared" si="19"/>
        <v>3930752.9666666673</v>
      </c>
      <c r="E91" s="286">
        <f t="shared" si="19"/>
        <v>3930752.9666666673</v>
      </c>
      <c r="F91" s="286">
        <f t="shared" si="19"/>
        <v>3930752.9666666673</v>
      </c>
      <c r="G91" s="286">
        <f t="shared" si="19"/>
        <v>3930752.9666666673</v>
      </c>
      <c r="H91" s="286">
        <f t="shared" si="19"/>
        <v>3930752.9666666673</v>
      </c>
      <c r="I91" s="286">
        <f t="shared" si="19"/>
        <v>3930752.9666666673</v>
      </c>
      <c r="J91" s="286">
        <f t="shared" si="19"/>
        <v>3930752.9666666673</v>
      </c>
      <c r="K91" s="286">
        <f t="shared" si="19"/>
        <v>3930752.9666666673</v>
      </c>
      <c r="L91" s="286">
        <f t="shared" si="19"/>
        <v>3930752.9666666673</v>
      </c>
      <c r="M91" s="287">
        <f t="shared" si="19"/>
        <v>3930752.9666666673</v>
      </c>
      <c r="N91" s="286">
        <f t="shared" si="19"/>
        <v>3930752.9666666673</v>
      </c>
      <c r="O91" s="286">
        <f t="shared" si="19"/>
        <v>3930752.9666666673</v>
      </c>
      <c r="P91" s="286">
        <f t="shared" si="19"/>
        <v>3930752.9666666673</v>
      </c>
      <c r="Q91" s="286">
        <f t="shared" si="19"/>
        <v>3930752.9666666673</v>
      </c>
      <c r="R91" s="286">
        <f t="shared" si="19"/>
        <v>3930752.9666666673</v>
      </c>
      <c r="S91" s="286">
        <f t="shared" si="19"/>
        <v>3930752.9666666673</v>
      </c>
      <c r="T91" s="286">
        <f t="shared" si="19"/>
        <v>3930752.9666666673</v>
      </c>
      <c r="U91" s="286">
        <f t="shared" si="19"/>
        <v>3930752.9666666673</v>
      </c>
      <c r="V91" s="286">
        <f t="shared" si="19"/>
        <v>3930752.9666666673</v>
      </c>
      <c r="W91" s="286">
        <f t="shared" si="19"/>
        <v>3930752.9666666673</v>
      </c>
      <c r="X91" s="286">
        <f t="shared" si="19"/>
        <v>3930752.9666666673</v>
      </c>
      <c r="Y91" s="286">
        <f t="shared" si="19"/>
        <v>3930752.9666666673</v>
      </c>
      <c r="Z91" s="286">
        <f t="shared" si="19"/>
        <v>3930752.9666666673</v>
      </c>
      <c r="AA91" s="286">
        <f t="shared" si="19"/>
        <v>3930752.9666666673</v>
      </c>
    </row>
    <row r="92" spans="1:27" x14ac:dyDescent="0.25">
      <c r="A92" s="288" t="s">
        <v>266</v>
      </c>
      <c r="B92" s="286">
        <f t="shared" ref="B92:AA92" si="20">B84</f>
        <v>0</v>
      </c>
      <c r="C92" s="286">
        <f t="shared" si="20"/>
        <v>0</v>
      </c>
      <c r="D92" s="286">
        <f t="shared" si="20"/>
        <v>0</v>
      </c>
      <c r="E92" s="286">
        <f t="shared" si="20"/>
        <v>0</v>
      </c>
      <c r="F92" s="286">
        <f t="shared" si="20"/>
        <v>0</v>
      </c>
      <c r="G92" s="286">
        <f t="shared" si="20"/>
        <v>0</v>
      </c>
      <c r="H92" s="286">
        <f t="shared" si="20"/>
        <v>0</v>
      </c>
      <c r="I92" s="286">
        <f t="shared" si="20"/>
        <v>0</v>
      </c>
      <c r="J92" s="286">
        <f t="shared" si="20"/>
        <v>0</v>
      </c>
      <c r="K92" s="286">
        <f t="shared" si="20"/>
        <v>0</v>
      </c>
      <c r="L92" s="286">
        <f t="shared" si="20"/>
        <v>0</v>
      </c>
      <c r="M92" s="287">
        <f t="shared" si="20"/>
        <v>0</v>
      </c>
      <c r="N92" s="286">
        <f t="shared" si="20"/>
        <v>0</v>
      </c>
      <c r="O92" s="286">
        <f t="shared" si="20"/>
        <v>0</v>
      </c>
      <c r="P92" s="286">
        <f t="shared" si="20"/>
        <v>0</v>
      </c>
      <c r="Q92" s="286">
        <f t="shared" si="20"/>
        <v>0</v>
      </c>
      <c r="R92" s="286">
        <f t="shared" si="20"/>
        <v>0</v>
      </c>
      <c r="S92" s="286">
        <f t="shared" si="20"/>
        <v>0</v>
      </c>
      <c r="T92" s="286">
        <f t="shared" si="20"/>
        <v>0</v>
      </c>
      <c r="U92" s="286">
        <f t="shared" si="20"/>
        <v>0</v>
      </c>
      <c r="V92" s="286">
        <f t="shared" si="20"/>
        <v>0</v>
      </c>
      <c r="W92" s="286">
        <f t="shared" si="20"/>
        <v>0</v>
      </c>
      <c r="X92" s="286">
        <f t="shared" si="20"/>
        <v>0</v>
      </c>
      <c r="Y92" s="286">
        <f t="shared" si="20"/>
        <v>0</v>
      </c>
      <c r="Z92" s="286">
        <f t="shared" si="20"/>
        <v>0</v>
      </c>
      <c r="AA92" s="286">
        <f t="shared" si="20"/>
        <v>0</v>
      </c>
    </row>
    <row r="93" spans="1:27" x14ac:dyDescent="0.25">
      <c r="A93" s="288" t="s">
        <v>265</v>
      </c>
      <c r="B93" s="286">
        <f>IF(SUM($B$86:B86)+SUM($A$93:A93)&gt;0,0,SUM($B$86:B86)-SUM($A$93:A93))</f>
        <v>0</v>
      </c>
      <c r="C93" s="286">
        <f>IF(SUM($B$86:C86)+SUM($A$93:B93)&gt;0,0,SUM($B$86:C86)-SUM($A$93:B93))</f>
        <v>0</v>
      </c>
      <c r="D93" s="286">
        <f>IF(SUM($B$86:D86)+SUM($A$93:C93)&gt;0,0,SUM($B$86:D86)-SUM($A$93:C93))</f>
        <v>0</v>
      </c>
      <c r="E93" s="286">
        <f>IF(SUM($B$86:E86)+SUM($A$93:D93)&gt;0,0,SUM($B$86:E86)-SUM($A$93:D93))</f>
        <v>0</v>
      </c>
      <c r="F93" s="286">
        <f>IF(SUM($B$86:F86)+SUM($A$93:E93)&gt;0,0,SUM($B$86:F86)-SUM($A$93:E93))</f>
        <v>0</v>
      </c>
      <c r="G93" s="286">
        <f>IF(SUM($B$86:G86)+SUM($A$93:F93)&gt;0,0,SUM($B$86:G86)-SUM($A$93:F93))</f>
        <v>0</v>
      </c>
      <c r="H93" s="286">
        <f>IF(SUM($B$86:H86)+SUM($A$93:G93)&gt;0,0,SUM($B$86:H86)-SUM($A$93:G93))</f>
        <v>0</v>
      </c>
      <c r="I93" s="286">
        <f>IF(SUM($B$86:I86)+SUM($A$93:H93)&gt;0,0,SUM($B$86:I86)-SUM($A$93:H93))</f>
        <v>0</v>
      </c>
      <c r="J93" s="286">
        <f>IF(SUM($B$86:J86)+SUM($A$93:I93)&gt;0,0,SUM($B$86:J86)-SUM($A$93:I93))</f>
        <v>0</v>
      </c>
      <c r="K93" s="286">
        <f>IF(SUM($B$86:K86)+SUM($A$93:J93)&gt;0,0,SUM($B$86:K86)-SUM($A$93:J93))</f>
        <v>0</v>
      </c>
      <c r="L93" s="286">
        <f>IF(SUM($B$86:L86)+SUM($A$93:K93)&gt;0,0,SUM($B$86:L86)-SUM($A$93:K93))</f>
        <v>0</v>
      </c>
      <c r="M93" s="287">
        <f>IF(SUM($B$86:M86)+SUM($A$93:L93)&gt;0,0,SUM($B$86:M86)-SUM($A$93:L93))</f>
        <v>0</v>
      </c>
      <c r="N93" s="286">
        <f>IF(SUM($B$86:N86)+SUM($A$93:M93)&gt;0,0,SUM($B$86:N86)-SUM($A$93:M93))</f>
        <v>0</v>
      </c>
      <c r="O93" s="286">
        <f>IF(SUM($B$86:O86)+SUM($A$93:N93)&gt;0,0,SUM($B$86:O86)-SUM($A$93:N93))</f>
        <v>0</v>
      </c>
      <c r="P93" s="286">
        <f>IF(SUM($B$86:P86)+SUM($A$93:O93)&gt;0,0,SUM($B$86:P86)-SUM($A$93:O93))</f>
        <v>0</v>
      </c>
      <c r="Q93" s="286">
        <f>IF(SUM($B$86:Q86)+SUM($A$93:P93)&gt;0,0,SUM($B$86:Q86)-SUM($A$93:P93))</f>
        <v>0</v>
      </c>
      <c r="R93" s="286">
        <f>IF(SUM($B$86:R86)+SUM($A$93:Q93)&gt;0,0,SUM($B$86:R86)-SUM($A$93:Q93))</f>
        <v>0</v>
      </c>
      <c r="S93" s="286">
        <f>IF(SUM($B$86:S86)+SUM($A$93:R93)&gt;0,0,SUM($B$86:S86)-SUM($A$93:R93))</f>
        <v>0</v>
      </c>
      <c r="T93" s="286">
        <f>IF(SUM($B$86:T86)+SUM($A$93:S93)&gt;0,0,SUM($B$86:T86)-SUM($A$93:S93))</f>
        <v>0</v>
      </c>
      <c r="U93" s="286">
        <f>IF(SUM($B$86:U86)+SUM($A$93:T93)&gt;0,0,SUM($B$86:U86)-SUM($A$93:T93))</f>
        <v>0</v>
      </c>
      <c r="V93" s="286">
        <f>IF(SUM($B$86:V86)+SUM($A$93:U93)&gt;0,0,SUM($B$86:V86)-SUM($A$93:U93))</f>
        <v>0</v>
      </c>
      <c r="W93" s="286">
        <f>IF(SUM($B$86:W86)+SUM($A$93:V93)&gt;0,0,SUM($B$86:W86)-SUM($A$93:V93))</f>
        <v>0</v>
      </c>
      <c r="X93" s="286">
        <f>IF(SUM($B$86:X86)+SUM($A$93:W93)&gt;0,0,SUM($B$86:X86)-SUM($A$93:W93))</f>
        <v>0</v>
      </c>
      <c r="Y93" s="286">
        <f>IF(SUM($B$86:Y86)+SUM($A$93:X93)&gt;0,0,SUM($B$86:Y86)-SUM($A$93:X93))</f>
        <v>0</v>
      </c>
      <c r="Z93" s="286">
        <f>IF(SUM($B$86:Z86)+SUM($A$93:Y93)&gt;0,0,SUM($B$86:Z86)-SUM($A$93:Y93))</f>
        <v>0</v>
      </c>
      <c r="AA93" s="286">
        <f>IF(SUM($B$86:AA86)+SUM($A$93:Z93)&gt;0,0,SUM($B$86:AA86)-SUM($A$93:Z93))</f>
        <v>0</v>
      </c>
    </row>
    <row r="94" spans="1:27" x14ac:dyDescent="0.25">
      <c r="A94" s="288" t="s">
        <v>264</v>
      </c>
      <c r="B94" s="297">
        <f>IF(((SUM($B$73:B73)+SUM($B$75:B79))+SUM($B$96:B96))&lt;0,((SUM($B$73:B73)+SUM($B$75:B79))+SUM($B$96:B96))*0.2-SUM($A$94:A94),IF(SUM(A$94:$B94)&lt;0,0-SUM(A$94:$B94),0))</f>
        <v>-19653764.83333334</v>
      </c>
      <c r="C94" s="297">
        <f>IF(((SUM($B$73:C73)+SUM($B$75:C79))+SUM($B$96:C96))&lt;0,((SUM($B$73:C73)+SUM($B$75:C79))+SUM($B$96:C96))*0.2-SUM($A$94:B94),IF(SUM(B$94:$B94)&lt;0,0-SUM(B$94:$B94),0))</f>
        <v>67620.839014369994</v>
      </c>
      <c r="D94" s="297">
        <f>IF(((SUM($B$73:D73)+SUM($B$75:D79))+SUM($B$96:D96))&lt;0,((SUM($B$73:D73)+SUM($B$75:D79))+SUM($B$96:D96))*0.2-SUM($A$94:C94),IF(SUM($B$94:C94)&lt;0,0-SUM($B$94:C94),0))</f>
        <v>67620.839014366269</v>
      </c>
      <c r="E94" s="297">
        <f>IF(((SUM($B$73:E73)+SUM($B$75:E79))+SUM($B$96:E96))&lt;0,((SUM($B$73:E73)+SUM($B$75:E79))+SUM($B$96:E96))*0.2-SUM($A$94:D94),IF(SUM($B$94:D94)&lt;0,0-SUM($B$94:D94),0))</f>
        <v>67620.839014369994</v>
      </c>
      <c r="F94" s="297">
        <f>IF(((SUM($B$73:F73)+SUM($B$75:F79))+SUM($B$96:F96))&lt;0,((SUM($B$73:F73)+SUM($B$75:F79))+SUM($B$96:F96))*0.2-SUM($A$94:E94),IF(SUM($B$94:E94)&lt;0,0-SUM($B$94:E94),0))</f>
        <v>67620.839014369994</v>
      </c>
      <c r="G94" s="297">
        <f>IF(((SUM($B$73:G73)+SUM($B$75:G79))+SUM($B$96:G96))&lt;0,((SUM($B$73:G73)+SUM($B$75:G79))+SUM($B$96:G96))*0.2-SUM($A$94:F94),IF(SUM($B$94:F94)&lt;0,0-SUM($B$94:F94),0))</f>
        <v>67620.839014366269</v>
      </c>
      <c r="H94" s="297">
        <f>IF(((SUM($B$73:H73)+SUM($B$75:H79))+SUM($B$96:H96))&lt;0,((SUM($B$73:H73)+SUM($B$75:H79))+SUM($B$96:H96))*0.2-SUM($A$94:G94),IF(SUM($B$94:G94)&lt;0,0-SUM($B$94:G94),0))</f>
        <v>67620.839014369994</v>
      </c>
      <c r="I94" s="297">
        <f>IF(((SUM($B$73:I73)+SUM($B$75:I79))+SUM($B$96:I96))&lt;0,((SUM($B$73:I73)+SUM($B$75:I79))+SUM($B$96:I96))*0.2-SUM($A$94:H94),IF(SUM($B$94:H94)&lt;0,0-SUM($B$94:H94),0))</f>
        <v>67620.839014366269</v>
      </c>
      <c r="J94" s="297">
        <f>IF(((SUM($B$73:J73)+SUM($B$75:J79))+SUM($B$96:J96))&lt;0,((SUM($B$73:J73)+SUM($B$75:J79))+SUM($B$96:J96))*0.2-SUM($A$94:I94),IF(SUM($B$94:I94)&lt;0,0-SUM($B$94:I94),0))</f>
        <v>83225.64801768586</v>
      </c>
      <c r="K94" s="297">
        <f>IF(((SUM($B$73:K73)+SUM($B$75:K79))+SUM($B$96:K96))&lt;0,((SUM($B$73:K73)+SUM($B$75:K79))+SUM($B$96:K96))*0.2-SUM($A$94:J94),IF(SUM($B$94:J94)&lt;0,0-SUM($B$94:J94),0))</f>
        <v>83225.648017682135</v>
      </c>
      <c r="L94" s="297">
        <f>IF(((SUM($B$73:L73)+SUM($B$75:L79))+SUM($B$96:L96))&lt;0,((SUM($B$73:L73)+SUM($B$75:L79))+SUM($B$96:L96))*0.2-SUM($A$94:K94),IF(SUM($B$94:K94)&lt;0,0-SUM($B$94:K94),0))</f>
        <v>83225.64801768586</v>
      </c>
      <c r="M94" s="297">
        <f>IF(((SUM($B$73:M73)+SUM($B$75:M79))+SUM($B$96:M96))&lt;0,((SUM($B$73:M73)+SUM($B$75:M79))+SUM($B$96:M96))*0.2-SUM($A$94:L94),IF(SUM($B$94:L94)&lt;0,0-SUM($B$94:L94),0))</f>
        <v>83225.648017682135</v>
      </c>
      <c r="N94" s="297">
        <f>IF(((SUM($B$73:N73)+SUM($B$75:N79))+SUM($B$96:N96))&lt;0,((SUM($B$73:N73)+SUM($B$75:N79))+SUM($B$96:N96))*0.2-SUM($A$94:M94),IF(SUM($B$94:M94)&lt;0,0-SUM($B$94:M94),0))</f>
        <v>83225.648017682135</v>
      </c>
      <c r="O94" s="297">
        <f>IF(((SUM($B$73:O73)+SUM($B$75:O79))+SUM($B$96:O96))&lt;0,((SUM($B$73:O73)+SUM($B$75:O79))+SUM($B$96:O96))*0.2-SUM($A$94:N94),IF(SUM($B$94:N94)&lt;0,0-SUM($B$94:N94),0))</f>
        <v>83225.64801768586</v>
      </c>
      <c r="P94" s="297">
        <f>IF(((SUM($B$73:P73)+SUM($B$75:P79))+SUM($B$96:P96))&lt;0,((SUM($B$73:P73)+SUM($B$75:P79))+SUM($B$96:P96))*0.2-SUM($A$94:O94),IF(SUM($B$94:O94)&lt;0,0-SUM($B$94:O94),0))</f>
        <v>109233.66302321106</v>
      </c>
      <c r="Q94" s="297">
        <f>IF(((SUM($B$73:Q73)+SUM($B$75:Q79))+SUM($B$96:Q96))&lt;0,((SUM($B$73:Q73)+SUM($B$75:Q79))+SUM($B$96:Q96))*0.2-SUM($A$94:P94),IF(SUM($B$94:P94)&lt;0,0-SUM($B$94:P94),0))</f>
        <v>109233.66302321106</v>
      </c>
      <c r="R94" s="297">
        <f>IF(((SUM($B$73:R73)+SUM($B$75:R79))+SUM($B$96:R96))&lt;0,((SUM($B$73:R73)+SUM($B$75:R79))+SUM($B$96:R96))*0.2-SUM($A$94:Q94),IF(SUM($B$94:Q94)&lt;0,0-SUM($B$94:Q94),0))</f>
        <v>109233.66302320734</v>
      </c>
      <c r="S94" s="297">
        <f>IF(((SUM($B$73:S73)+SUM($B$75:S79))+SUM($B$96:S96))&lt;0,((SUM($B$73:S73)+SUM($B$75:S79))+SUM($B$96:S96))*0.2-SUM($A$94:R94),IF(SUM($B$94:R94)&lt;0,0-SUM($B$94:R94),0))</f>
        <v>109233.66302321479</v>
      </c>
      <c r="T94" s="297">
        <f>IF(((SUM($B$73:T73)+SUM($B$75:T79))+SUM($B$96:T96))&lt;0,((SUM($B$73:T73)+SUM($B$75:T79))+SUM($B$96:T96))*0.2-SUM($A$94:S94),IF(SUM($B$94:S94)&lt;0,0-SUM($B$94:S94),0))</f>
        <v>109233.66302320734</v>
      </c>
      <c r="U94" s="297">
        <f>IF(((SUM($B$73:U73)+SUM($B$75:U79))+SUM($B$96:U96))&lt;0,((SUM($B$73:U73)+SUM($B$75:U79))+SUM($B$96:U96))*0.2-SUM($A$94:T94),IF(SUM($B$94:T94)&lt;0,0-SUM($B$94:T94),0))</f>
        <v>109233.66302321106</v>
      </c>
      <c r="V94" s="297">
        <f>IF(((SUM($B$73:V73)+SUM($B$75:V79))+SUM($B$96:V96))&lt;0,((SUM($B$73:V73)+SUM($B$75:V79))+SUM($B$96:V96))*0.2-SUM($A$94:U94),IF(SUM($B$94:U94)&lt;0,0-SUM($B$94:U94),0))</f>
        <v>124838.47202652693</v>
      </c>
      <c r="W94" s="297">
        <f>IF(((SUM($B$73:W73)+SUM($B$75:W79))+SUM($B$96:W96))&lt;0,((SUM($B$73:W73)+SUM($B$75:W79))+SUM($B$96:W96))*0.2-SUM($A$94:V94),IF(SUM($B$94:V94)&lt;0,0-SUM($B$94:V94),0))</f>
        <v>124838.47202652693</v>
      </c>
      <c r="X94" s="297">
        <f>IF(((SUM($B$73:X73)+SUM($B$75:X79))+SUM($B$96:X96))&lt;0,((SUM($B$73:X73)+SUM($B$75:X79))+SUM($B$96:X96))*0.2-SUM($A$94:W94),IF(SUM($B$94:W94)&lt;0,0-SUM($B$94:W94),0))</f>
        <v>124838.4720265232</v>
      </c>
      <c r="Y94" s="297">
        <f>IF(((SUM($B$73:Y73)+SUM($B$75:Y79))+SUM($B$96:Y96))&lt;0,((SUM($B$73:Y73)+SUM($B$75:Y79))+SUM($B$96:Y96))*0.2-SUM($A$94:X94),IF(SUM($B$94:X94)&lt;0,0-SUM($B$94:X94),0))</f>
        <v>124838.47202652693</v>
      </c>
      <c r="Z94" s="297">
        <f>IF(((SUM($B$73:Z73)+SUM($B$75:Z79))+SUM($B$96:Z96))&lt;0,((SUM($B$73:Z73)+SUM($B$75:Z79))+SUM($B$96:Z96))*0.2-SUM($A$94:Y94),IF(SUM($B$94:Y94)&lt;0,0-SUM($B$94:Y94),0))</f>
        <v>124838.47202652693</v>
      </c>
      <c r="AA94" s="297">
        <f>IF(((SUM($B$73:AA73)+SUM($B$75:AA79))+SUM($B$96:AA96))&lt;0,((SUM($B$73:AA73)+SUM($B$75:AA79))+SUM($B$96:AA96))*0.2-SUM($A$94:Z94),IF(SUM($B$94:Z94)&lt;0,0-SUM($B$94:Z94),0))</f>
        <v>124838.4720265232</v>
      </c>
    </row>
    <row r="95" spans="1:27" x14ac:dyDescent="0.25">
      <c r="A95" s="288" t="s">
        <v>263</v>
      </c>
      <c r="B95" s="286">
        <f>-B73*(B48)</f>
        <v>0</v>
      </c>
      <c r="C95" s="286">
        <f t="shared" ref="C95:AA95" si="21">-(C73-B73)*$B$48</f>
        <v>0</v>
      </c>
      <c r="D95" s="286">
        <f t="shared" si="21"/>
        <v>0</v>
      </c>
      <c r="E95" s="286">
        <f t="shared" si="21"/>
        <v>0</v>
      </c>
      <c r="F95" s="286">
        <f t="shared" si="21"/>
        <v>0</v>
      </c>
      <c r="G95" s="286">
        <f t="shared" si="21"/>
        <v>0</v>
      </c>
      <c r="H95" s="286">
        <f t="shared" si="21"/>
        <v>0</v>
      </c>
      <c r="I95" s="286">
        <f t="shared" si="21"/>
        <v>0</v>
      </c>
      <c r="J95" s="286">
        <f t="shared" si="21"/>
        <v>0</v>
      </c>
      <c r="K95" s="286">
        <f t="shared" si="21"/>
        <v>0</v>
      </c>
      <c r="L95" s="286">
        <f t="shared" si="21"/>
        <v>0</v>
      </c>
      <c r="M95" s="287">
        <f t="shared" si="21"/>
        <v>0</v>
      </c>
      <c r="N95" s="286">
        <f t="shared" si="21"/>
        <v>0</v>
      </c>
      <c r="O95" s="286">
        <f t="shared" si="21"/>
        <v>0</v>
      </c>
      <c r="P95" s="286">
        <f t="shared" si="21"/>
        <v>0</v>
      </c>
      <c r="Q95" s="286">
        <f t="shared" si="21"/>
        <v>0</v>
      </c>
      <c r="R95" s="286">
        <f t="shared" si="21"/>
        <v>0</v>
      </c>
      <c r="S95" s="286">
        <f t="shared" si="21"/>
        <v>0</v>
      </c>
      <c r="T95" s="286">
        <f t="shared" si="21"/>
        <v>0</v>
      </c>
      <c r="U95" s="286">
        <f t="shared" si="21"/>
        <v>0</v>
      </c>
      <c r="V95" s="286">
        <f t="shared" si="21"/>
        <v>0</v>
      </c>
      <c r="W95" s="286">
        <f t="shared" si="21"/>
        <v>0</v>
      </c>
      <c r="X95" s="286">
        <f t="shared" si="21"/>
        <v>0</v>
      </c>
      <c r="Y95" s="286">
        <f t="shared" si="21"/>
        <v>0</v>
      </c>
      <c r="Z95" s="286">
        <f t="shared" si="21"/>
        <v>0</v>
      </c>
      <c r="AA95" s="286">
        <f t="shared" si="21"/>
        <v>0</v>
      </c>
    </row>
    <row r="96" spans="1:27" x14ac:dyDescent="0.25">
      <c r="A96" s="288" t="s">
        <v>262</v>
      </c>
      <c r="B96" s="286">
        <f>-($B$34+$B$35)*$B$37</f>
        <v>-98268824.166666687</v>
      </c>
      <c r="C96" s="286">
        <v>0</v>
      </c>
      <c r="D96" s="286">
        <v>0</v>
      </c>
      <c r="E96" s="286">
        <v>0</v>
      </c>
      <c r="F96" s="286">
        <v>0</v>
      </c>
      <c r="G96" s="286">
        <v>0</v>
      </c>
      <c r="H96" s="286">
        <v>0</v>
      </c>
      <c r="I96" s="286">
        <v>0</v>
      </c>
      <c r="J96" s="286">
        <v>0</v>
      </c>
      <c r="K96" s="286">
        <v>0</v>
      </c>
      <c r="L96" s="286">
        <v>0</v>
      </c>
      <c r="M96" s="287">
        <v>0</v>
      </c>
      <c r="N96" s="286">
        <v>0</v>
      </c>
      <c r="O96" s="286">
        <v>0</v>
      </c>
      <c r="P96" s="286">
        <v>0</v>
      </c>
      <c r="Q96" s="286">
        <v>0</v>
      </c>
      <c r="R96" s="286">
        <v>0</v>
      </c>
      <c r="S96" s="286">
        <v>0</v>
      </c>
      <c r="T96" s="286">
        <v>0</v>
      </c>
      <c r="U96" s="286">
        <v>0</v>
      </c>
      <c r="V96" s="286">
        <v>0</v>
      </c>
      <c r="W96" s="286">
        <v>0</v>
      </c>
      <c r="X96" s="286">
        <v>0</v>
      </c>
      <c r="Y96" s="286">
        <v>0</v>
      </c>
      <c r="Z96" s="286">
        <v>0</v>
      </c>
      <c r="AA96" s="286">
        <v>0</v>
      </c>
    </row>
    <row r="97" spans="1:27" x14ac:dyDescent="0.25">
      <c r="A97" s="288" t="s">
        <v>261</v>
      </c>
      <c r="B97" s="286">
        <f t="shared" ref="B97:AA97" si="22">B68-B69</f>
        <v>0</v>
      </c>
      <c r="C97" s="286">
        <f t="shared" si="22"/>
        <v>0</v>
      </c>
      <c r="D97" s="286">
        <f t="shared" si="22"/>
        <v>0</v>
      </c>
      <c r="E97" s="286">
        <f t="shared" si="22"/>
        <v>0</v>
      </c>
      <c r="F97" s="286">
        <f t="shared" si="22"/>
        <v>0</v>
      </c>
      <c r="G97" s="286">
        <f t="shared" si="22"/>
        <v>0</v>
      </c>
      <c r="H97" s="286">
        <f t="shared" si="22"/>
        <v>0</v>
      </c>
      <c r="I97" s="286">
        <f t="shared" si="22"/>
        <v>0</v>
      </c>
      <c r="J97" s="286">
        <f t="shared" si="22"/>
        <v>0</v>
      </c>
      <c r="K97" s="286">
        <f t="shared" si="22"/>
        <v>0</v>
      </c>
      <c r="L97" s="286">
        <f t="shared" si="22"/>
        <v>0</v>
      </c>
      <c r="M97" s="287">
        <f t="shared" si="22"/>
        <v>0</v>
      </c>
      <c r="N97" s="286">
        <f t="shared" si="22"/>
        <v>0</v>
      </c>
      <c r="O97" s="286">
        <f t="shared" si="22"/>
        <v>0</v>
      </c>
      <c r="P97" s="286">
        <f t="shared" si="22"/>
        <v>0</v>
      </c>
      <c r="Q97" s="286">
        <f t="shared" si="22"/>
        <v>0</v>
      </c>
      <c r="R97" s="286">
        <f t="shared" si="22"/>
        <v>0</v>
      </c>
      <c r="S97" s="286">
        <f t="shared" si="22"/>
        <v>0</v>
      </c>
      <c r="T97" s="286">
        <f t="shared" si="22"/>
        <v>0</v>
      </c>
      <c r="U97" s="286">
        <f t="shared" si="22"/>
        <v>0</v>
      </c>
      <c r="V97" s="286">
        <f t="shared" si="22"/>
        <v>0</v>
      </c>
      <c r="W97" s="286">
        <f t="shared" si="22"/>
        <v>0</v>
      </c>
      <c r="X97" s="286">
        <f t="shared" si="22"/>
        <v>0</v>
      </c>
      <c r="Y97" s="286">
        <f t="shared" si="22"/>
        <v>0</v>
      </c>
      <c r="Z97" s="286">
        <f t="shared" si="22"/>
        <v>0</v>
      </c>
      <c r="AA97" s="286">
        <f t="shared" si="22"/>
        <v>0</v>
      </c>
    </row>
    <row r="98" spans="1:27" s="220" customFormat="1" ht="14.25" x14ac:dyDescent="0.25">
      <c r="A98" s="298" t="s">
        <v>260</v>
      </c>
      <c r="B98" s="284">
        <f>SUM(B90:B97)</f>
        <v>-117922589.00000003</v>
      </c>
      <c r="C98" s="284">
        <f t="shared" ref="C98:AA98" si="23">SUM(C90:C97)</f>
        <v>-1712950.8149471222</v>
      </c>
      <c r="D98" s="284">
        <f>SUM(D90:D97)</f>
        <v>-1669712.5323137925</v>
      </c>
      <c r="E98" s="284">
        <f>SUM(E90:E97)</f>
        <v>-1626474.2496804553</v>
      </c>
      <c r="F98" s="284">
        <f t="shared" si="23"/>
        <v>-1583235.9670471228</v>
      </c>
      <c r="G98" s="284">
        <f t="shared" si="23"/>
        <v>-1539997.6844137921</v>
      </c>
      <c r="H98" s="284">
        <f t="shared" si="23"/>
        <v>-1496759.4017804558</v>
      </c>
      <c r="I98" s="284">
        <f t="shared" si="23"/>
        <v>-1453521.1191471261</v>
      </c>
      <c r="J98" s="284">
        <f t="shared" si="23"/>
        <v>-1316653.9824938937</v>
      </c>
      <c r="K98" s="284">
        <f t="shared" si="23"/>
        <v>-1273415.6998605649</v>
      </c>
      <c r="L98" s="284">
        <f t="shared" si="23"/>
        <v>-1230177.4172272277</v>
      </c>
      <c r="M98" s="285">
        <f t="shared" si="23"/>
        <v>-1186939.134593898</v>
      </c>
      <c r="N98" s="284">
        <f t="shared" si="23"/>
        <v>-1143700.8519605645</v>
      </c>
      <c r="O98" s="284">
        <f t="shared" si="23"/>
        <v>-1100462.5693272273</v>
      </c>
      <c r="P98" s="284">
        <f t="shared" si="23"/>
        <v>-901176.19666073797</v>
      </c>
      <c r="Q98" s="284">
        <f t="shared" si="23"/>
        <v>-857937.91402740357</v>
      </c>
      <c r="R98" s="284">
        <f t="shared" si="23"/>
        <v>-814699.63139407476</v>
      </c>
      <c r="S98" s="284">
        <f t="shared" si="23"/>
        <v>-771461.34876073385</v>
      </c>
      <c r="T98" s="284">
        <f t="shared" si="23"/>
        <v>-728223.06612740783</v>
      </c>
      <c r="U98" s="284">
        <f t="shared" si="23"/>
        <v>-684984.78349407064</v>
      </c>
      <c r="V98" s="284">
        <f t="shared" si="23"/>
        <v>-548117.64684084291</v>
      </c>
      <c r="W98" s="284">
        <f t="shared" si="23"/>
        <v>-504879.36420750944</v>
      </c>
      <c r="X98" s="284">
        <f t="shared" si="23"/>
        <v>-461641.0815741797</v>
      </c>
      <c r="Y98" s="284">
        <f t="shared" si="23"/>
        <v>-418402.79894084251</v>
      </c>
      <c r="Z98" s="284">
        <f t="shared" si="23"/>
        <v>-375164.51630750997</v>
      </c>
      <c r="AA98" s="284">
        <f t="shared" si="23"/>
        <v>-331926.23367418023</v>
      </c>
    </row>
    <row r="99" spans="1:27" s="220" customFormat="1" ht="14.25" x14ac:dyDescent="0.25">
      <c r="A99" s="298" t="s">
        <v>517</v>
      </c>
      <c r="B99" s="284">
        <f>SUM($B$98:B98)</f>
        <v>-117922589.00000003</v>
      </c>
      <c r="C99" s="284">
        <f>SUM($B$98:C98)</f>
        <v>-119635539.81494716</v>
      </c>
      <c r="D99" s="284">
        <f>SUM($B$98:D98)</f>
        <v>-121305252.34726095</v>
      </c>
      <c r="E99" s="284">
        <f>SUM($B$98:E98)</f>
        <v>-122931726.59694141</v>
      </c>
      <c r="F99" s="284">
        <f>SUM($B$98:F98)</f>
        <v>-124514962.56398854</v>
      </c>
      <c r="G99" s="284">
        <f>SUM($B$98:G98)</f>
        <v>-126054960.24840233</v>
      </c>
      <c r="H99" s="284">
        <f>SUM($B$98:H98)</f>
        <v>-127551719.65018278</v>
      </c>
      <c r="I99" s="284">
        <f>SUM($B$98:I98)</f>
        <v>-129005240.76932991</v>
      </c>
      <c r="J99" s="284">
        <f>SUM($B$98:J98)</f>
        <v>-130321894.7518238</v>
      </c>
      <c r="K99" s="284">
        <f>SUM($B$98:K98)</f>
        <v>-131595310.45168436</v>
      </c>
      <c r="L99" s="284">
        <f>SUM($B$98:L98)</f>
        <v>-132825487.86891158</v>
      </c>
      <c r="M99" s="285">
        <f>SUM($B$98:M98)</f>
        <v>-134012427.00350548</v>
      </c>
      <c r="N99" s="284">
        <f>SUM($B$98:N98)</f>
        <v>-135156127.85546604</v>
      </c>
      <c r="O99" s="284">
        <f>SUM($B$98:O98)</f>
        <v>-136256590.42479327</v>
      </c>
      <c r="P99" s="284">
        <f>SUM($B$98:P98)</f>
        <v>-137157766.621454</v>
      </c>
      <c r="Q99" s="284">
        <f>SUM($B$98:Q98)</f>
        <v>-138015704.53548139</v>
      </c>
      <c r="R99" s="284">
        <f>SUM($B$98:R98)</f>
        <v>-138830404.16687548</v>
      </c>
      <c r="S99" s="284">
        <f>SUM($B$98:S98)</f>
        <v>-139601865.51563621</v>
      </c>
      <c r="T99" s="284">
        <f>SUM($B$98:T98)</f>
        <v>-140330088.58176363</v>
      </c>
      <c r="U99" s="284">
        <f>SUM($B$98:U98)</f>
        <v>-141015073.36525771</v>
      </c>
      <c r="V99" s="284">
        <f>SUM($B$98:V98)</f>
        <v>-141563191.01209855</v>
      </c>
      <c r="W99" s="284">
        <f>SUM($B$98:W98)</f>
        <v>-142068070.37630606</v>
      </c>
      <c r="X99" s="284">
        <f>SUM($B$98:X98)</f>
        <v>-142529711.45788023</v>
      </c>
      <c r="Y99" s="284">
        <f>SUM($B$98:Y98)</f>
        <v>-142948114.25682107</v>
      </c>
      <c r="Z99" s="284">
        <f>SUM($B$98:Z98)</f>
        <v>-143323278.77312857</v>
      </c>
      <c r="AA99" s="284">
        <f>SUM($B$98:AA98)</f>
        <v>-143655205.00680274</v>
      </c>
    </row>
    <row r="100" spans="1:27" x14ac:dyDescent="0.25">
      <c r="A100" s="299" t="s">
        <v>259</v>
      </c>
      <c r="B100" s="300">
        <f t="shared" ref="B100:AA100" si="24">1/POWER((1+$B$53),B88)</f>
        <v>1</v>
      </c>
      <c r="C100" s="300">
        <f t="shared" si="24"/>
        <v>0.85836909871244638</v>
      </c>
      <c r="D100" s="300">
        <f t="shared" si="24"/>
        <v>0.73679750962441737</v>
      </c>
      <c r="E100" s="300">
        <f t="shared" si="24"/>
        <v>0.63244421426988617</v>
      </c>
      <c r="F100" s="300">
        <f t="shared" si="24"/>
        <v>0.54287057018874341</v>
      </c>
      <c r="G100" s="300">
        <f t="shared" si="24"/>
        <v>0.46598332205042353</v>
      </c>
      <c r="H100" s="300">
        <f t="shared" si="24"/>
        <v>0.39998568416345365</v>
      </c>
      <c r="I100" s="300">
        <f t="shared" si="24"/>
        <v>0.34333535121326497</v>
      </c>
      <c r="J100" s="300">
        <f t="shared" si="24"/>
        <v>0.29470845597705142</v>
      </c>
      <c r="K100" s="300">
        <f t="shared" si="24"/>
        <v>0.25296863173995832</v>
      </c>
      <c r="L100" s="300">
        <f t="shared" si="24"/>
        <v>0.21714045642914875</v>
      </c>
      <c r="M100" s="301">
        <f t="shared" si="24"/>
        <v>0.18638665787909764</v>
      </c>
      <c r="N100" s="300">
        <f t="shared" si="24"/>
        <v>0.1599885475357061</v>
      </c>
      <c r="O100" s="300">
        <f t="shared" si="24"/>
        <v>0.13732922535253742</v>
      </c>
      <c r="P100" s="300">
        <f t="shared" si="24"/>
        <v>0.11787916339273598</v>
      </c>
      <c r="Q100" s="300">
        <f t="shared" si="24"/>
        <v>0.10118383123839998</v>
      </c>
      <c r="R100" s="300">
        <f t="shared" si="24"/>
        <v>8.6853074024377655E-2</v>
      </c>
      <c r="S100" s="300">
        <f t="shared" si="24"/>
        <v>7.4551994870710431E-2</v>
      </c>
      <c r="T100" s="300">
        <f t="shared" si="24"/>
        <v>6.3993128644386638E-2</v>
      </c>
      <c r="U100" s="300">
        <f t="shared" si="24"/>
        <v>5.4929724158271798E-2</v>
      </c>
      <c r="V100" s="300">
        <f t="shared" si="24"/>
        <v>4.7149977818259046E-2</v>
      </c>
      <c r="W100" s="300">
        <f t="shared" si="24"/>
        <v>4.0472083964170853E-2</v>
      </c>
      <c r="X100" s="300">
        <f t="shared" si="24"/>
        <v>3.4739986235339783E-2</v>
      </c>
      <c r="Y100" s="300">
        <f t="shared" si="24"/>
        <v>2.9819730674111405E-2</v>
      </c>
      <c r="Z100" s="300">
        <f t="shared" si="24"/>
        <v>2.5596335342584892E-2</v>
      </c>
      <c r="AA100" s="300">
        <f t="shared" si="24"/>
        <v>2.197110329835613E-2</v>
      </c>
    </row>
    <row r="101" spans="1:27" s="220" customFormat="1" ht="14.25" x14ac:dyDescent="0.25">
      <c r="A101" s="302" t="s">
        <v>518</v>
      </c>
      <c r="B101" s="303">
        <f t="shared" ref="B101:AA101" si="25">B98*B100</f>
        <v>-117922589.00000003</v>
      </c>
      <c r="C101" s="303">
        <f t="shared" si="25"/>
        <v>-1470344.0471649119</v>
      </c>
      <c r="D101" s="303">
        <f t="shared" si="25"/>
        <v>-1230240.0355974818</v>
      </c>
      <c r="E101" s="303">
        <f t="shared" si="25"/>
        <v>-1028654.2288693582</v>
      </c>
      <c r="F101" s="303">
        <f t="shared" si="25"/>
        <v>-859492.21217419812</v>
      </c>
      <c r="G101" s="303">
        <f t="shared" si="25"/>
        <v>-717613.23693309864</v>
      </c>
      <c r="H101" s="303">
        <f t="shared" si="25"/>
        <v>-598682.33334923722</v>
      </c>
      <c r="I101" s="303">
        <f t="shared" si="25"/>
        <v>-499045.18393827649</v>
      </c>
      <c r="J101" s="303">
        <f t="shared" si="25"/>
        <v>-388029.06223681109</v>
      </c>
      <c r="K101" s="303">
        <f t="shared" si="25"/>
        <v>-322134.22722990852</v>
      </c>
      <c r="L101" s="303">
        <f t="shared" si="25"/>
        <v>-267121.28586555156</v>
      </c>
      <c r="M101" s="285">
        <f t="shared" si="25"/>
        <v>-221229.61840286508</v>
      </c>
      <c r="N101" s="303">
        <f t="shared" si="25"/>
        <v>-182979.03812052033</v>
      </c>
      <c r="O101" s="303">
        <f t="shared" si="25"/>
        <v>-151125.67217517112</v>
      </c>
      <c r="P101" s="303">
        <f t="shared" si="25"/>
        <v>-106229.89613181551</v>
      </c>
      <c r="Q101" s="303">
        <f t="shared" si="25"/>
        <v>-86809.445105973718</v>
      </c>
      <c r="R101" s="303">
        <f t="shared" si="25"/>
        <v>-70759.167393102762</v>
      </c>
      <c r="S101" s="303">
        <f t="shared" si="25"/>
        <v>-57513.982515761578</v>
      </c>
      <c r="T101" s="303">
        <f t="shared" si="25"/>
        <v>-46601.272352500884</v>
      </c>
      <c r="U101" s="303">
        <f t="shared" si="25"/>
        <v>-37626.025209942825</v>
      </c>
      <c r="V101" s="303">
        <f t="shared" si="25"/>
        <v>-25843.73489034209</v>
      </c>
      <c r="W101" s="303">
        <f t="shared" si="25"/>
        <v>-20433.52001998352</v>
      </c>
      <c r="X101" s="303">
        <f t="shared" si="25"/>
        <v>-16037.404819554373</v>
      </c>
      <c r="Y101" s="303">
        <f t="shared" si="25"/>
        <v>-12476.658777710309</v>
      </c>
      <c r="Z101" s="303">
        <f t="shared" si="25"/>
        <v>-9602.8367680456831</v>
      </c>
      <c r="AA101" s="303">
        <f t="shared" si="25"/>
        <v>-7292.7855674897091</v>
      </c>
    </row>
    <row r="102" spans="1:27" s="220" customFormat="1" ht="14.25" x14ac:dyDescent="0.25">
      <c r="A102" s="302" t="s">
        <v>519</v>
      </c>
      <c r="B102" s="303">
        <f>SUM($B$101:B101)</f>
        <v>-117922589.00000003</v>
      </c>
      <c r="C102" s="303">
        <f>SUM($B$101:C101)</f>
        <v>-119392933.04716495</v>
      </c>
      <c r="D102" s="303">
        <f>SUM($B$101:D101)</f>
        <v>-120623173.08276244</v>
      </c>
      <c r="E102" s="303">
        <f>SUM($B$101:E101)</f>
        <v>-121651827.3116318</v>
      </c>
      <c r="F102" s="303">
        <f>SUM($B$101:F101)</f>
        <v>-122511319.52380599</v>
      </c>
      <c r="G102" s="303">
        <f>SUM($B$101:G101)</f>
        <v>-123228932.76073909</v>
      </c>
      <c r="H102" s="303">
        <f>SUM($B$101:H101)</f>
        <v>-123827615.09408833</v>
      </c>
      <c r="I102" s="303">
        <f>SUM($B$101:I101)</f>
        <v>-124326660.27802661</v>
      </c>
      <c r="J102" s="303">
        <f>SUM($B$101:J101)</f>
        <v>-124714689.34026343</v>
      </c>
      <c r="K102" s="303">
        <f>SUM($B$101:K101)</f>
        <v>-125036823.56749333</v>
      </c>
      <c r="L102" s="303">
        <f>SUM($B$101:L101)</f>
        <v>-125303944.85335888</v>
      </c>
      <c r="M102" s="285">
        <f>SUM($B$101:M101)</f>
        <v>-125525174.47176175</v>
      </c>
      <c r="N102" s="303">
        <f>SUM($B$101:N101)</f>
        <v>-125708153.50988227</v>
      </c>
      <c r="O102" s="303">
        <f>SUM($B$101:O101)</f>
        <v>-125859279.18205744</v>
      </c>
      <c r="P102" s="303">
        <f>SUM($B$101:P101)</f>
        <v>-125965509.07818925</v>
      </c>
      <c r="Q102" s="303">
        <f>SUM($B$101:Q101)</f>
        <v>-126052318.52329522</v>
      </c>
      <c r="R102" s="303">
        <f>SUM($B$101:R101)</f>
        <v>-126123077.69068833</v>
      </c>
      <c r="S102" s="303">
        <f>SUM($B$101:S101)</f>
        <v>-126180591.67320409</v>
      </c>
      <c r="T102" s="303">
        <f>SUM($B$101:T101)</f>
        <v>-126227192.9455566</v>
      </c>
      <c r="U102" s="303">
        <f>SUM($B$101:U101)</f>
        <v>-126264818.97076654</v>
      </c>
      <c r="V102" s="303">
        <f>SUM($B$101:V101)</f>
        <v>-126290662.70565689</v>
      </c>
      <c r="W102" s="303">
        <f>SUM($B$101:W101)</f>
        <v>-126311096.22567686</v>
      </c>
      <c r="X102" s="303">
        <f>SUM($B$101:X101)</f>
        <v>-126327133.63049641</v>
      </c>
      <c r="Y102" s="303">
        <f>SUM($B$101:Y101)</f>
        <v>-126339610.28927413</v>
      </c>
      <c r="Z102" s="303">
        <f>SUM($B$101:Z101)</f>
        <v>-126349213.12604217</v>
      </c>
      <c r="AA102" s="303">
        <f>SUM($B$101:AA101)</f>
        <v>-126356505.91160966</v>
      </c>
    </row>
    <row r="103" spans="1:27" s="220" customFormat="1" ht="14.25" x14ac:dyDescent="0.25">
      <c r="A103" s="302" t="s">
        <v>520</v>
      </c>
      <c r="B103" s="304">
        <f>IF((ISERR(IRR($B$98:B98))),0,IF(IRR($B$98:B98)&lt;0,0,IRR($B$98:B98)))</f>
        <v>0</v>
      </c>
      <c r="C103" s="304">
        <f>IF((ISERR(IRR($B$98:C98))),0,IF(IRR($B$98:C98)&lt;0,0,IRR($B$98:C98)))</f>
        <v>0</v>
      </c>
      <c r="D103" s="304">
        <f>IF((ISERR(IRR($B$98:D98))),0,IF(IRR($B$98:D98)&lt;0,0,IRR($B$98:D98)))</f>
        <v>0</v>
      </c>
      <c r="E103" s="304">
        <f>IF((ISERR(IRR($B$98:E98))),0,IF(IRR($B$98:E98)&lt;0,0,IRR($B$98:E98)))</f>
        <v>0</v>
      </c>
      <c r="F103" s="304">
        <f>IF((ISERR(IRR($B$98:F98))),0,IF(IRR($B$98:F98)&lt;0,0,IRR($B$98:F98)))</f>
        <v>0</v>
      </c>
      <c r="G103" s="304">
        <f>IF((ISERR(IRR($B$98:G98))),0,IF(IRR($B$98:G98)&lt;0,0,IRR($B$98:G98)))</f>
        <v>0</v>
      </c>
      <c r="H103" s="304">
        <f>IF((ISERR(IRR($B$98:H98))),0,IF(IRR($B$98:H98)&lt;0,0,IRR($B$98:H98)))</f>
        <v>0</v>
      </c>
      <c r="I103" s="304">
        <f>IF((ISERR(IRR($B$98:I98))),0,IF(IRR($B$98:I98)&lt;0,0,IRR($B$98:I98)))</f>
        <v>0</v>
      </c>
      <c r="J103" s="304">
        <f>IF((ISERR(IRR($B$98:J98))),0,IF(IRR($B$98:J98)&lt;0,0,IRR($B$98:J98)))</f>
        <v>0</v>
      </c>
      <c r="K103" s="304">
        <f>IF((ISERR(IRR($B$98:K98))),0,IF(IRR($B$98:K98)&lt;0,0,IRR($B$98:K98)))</f>
        <v>0</v>
      </c>
      <c r="L103" s="304">
        <f>IF((ISERR(IRR($B$98:L98))),0,IF(IRR($B$98:L98)&lt;0,0,IRR($B$98:L98)))</f>
        <v>0</v>
      </c>
      <c r="M103" s="305">
        <f>IF((ISERR(IRR($B$98:M98))),0,IF(IRR($B$98:M98)&lt;0,0,IRR($B$98:M98)))</f>
        <v>0</v>
      </c>
      <c r="N103" s="304">
        <f>IF((ISERR(IRR($B$98:N98))),0,IF(IRR($B$98:N98)&lt;0,0,IRR($B$98:N98)))</f>
        <v>0</v>
      </c>
      <c r="O103" s="304">
        <f>IF((ISERR(IRR($B$98:O98))),0,IF(IRR($B$98:O98)&lt;0,0,IRR($B$98:O98)))</f>
        <v>0</v>
      </c>
      <c r="P103" s="304">
        <f>IF((ISERR(IRR($B$98:P98))),0,IF(IRR($B$98:P98)&lt;0,0,IRR($B$98:P98)))</f>
        <v>0</v>
      </c>
      <c r="Q103" s="304">
        <f>IF((ISERR(IRR($B$98:Q98))),0,IF(IRR($B$98:Q98)&lt;0,0,IRR($B$98:Q98)))</f>
        <v>0</v>
      </c>
      <c r="R103" s="304">
        <f>IF((ISERR(IRR($B$98:R98))),0,IF(IRR($B$98:R98)&lt;0,0,IRR($B$98:R98)))</f>
        <v>0</v>
      </c>
      <c r="S103" s="304">
        <f>IF((ISERR(IRR($B$98:S98))),0,IF(IRR($B$98:S98)&lt;0,0,IRR($B$98:S98)))</f>
        <v>0</v>
      </c>
      <c r="T103" s="304">
        <f>IF((ISERR(IRR($B$98:T98))),0,IF(IRR($B$98:T98)&lt;0,0,IRR($B$98:T98)))</f>
        <v>0</v>
      </c>
      <c r="U103" s="304">
        <f>IF((ISERR(IRR($B$98:U98))),0,IF(IRR($B$98:U98)&lt;0,0,IRR($B$98:U98)))</f>
        <v>0</v>
      </c>
      <c r="V103" s="304">
        <f>IF((ISERR(IRR($B$98:V98))),0,IF(IRR($B$98:V98)&lt;0,0,IRR($B$98:V98)))</f>
        <v>0</v>
      </c>
      <c r="W103" s="304">
        <f>IF((ISERR(IRR($B$98:W98))),0,IF(IRR($B$98:W98)&lt;0,0,IRR($B$98:W98)))</f>
        <v>0</v>
      </c>
      <c r="X103" s="304">
        <f>IF((ISERR(IRR($B$98:X98))),0,IF(IRR($B$98:X98)&lt;0,0,IRR($B$98:X98)))</f>
        <v>0</v>
      </c>
      <c r="Y103" s="304">
        <f>IF((ISERR(IRR($B$98:Y98))),0,IF(IRR($B$98:Y98)&lt;0,0,IRR($B$98:Y98)))</f>
        <v>0</v>
      </c>
      <c r="Z103" s="304">
        <f>IF((ISERR(IRR($B$98:Z98))),0,IF(IRR($B$98:Z98)&lt;0,0,IRR($B$98:Z98)))</f>
        <v>0</v>
      </c>
      <c r="AA103" s="304">
        <f>IF((ISERR(IRR($B$98:AA98))),0,IF(IRR($B$98:AA98)&lt;0,0,IRR($B$98:AA98)))</f>
        <v>0</v>
      </c>
    </row>
    <row r="104" spans="1:27" s="220" customFormat="1" ht="14.25" x14ac:dyDescent="0.25">
      <c r="A104" s="302" t="s">
        <v>521</v>
      </c>
      <c r="B104" s="306">
        <f>IF(AND(B99&gt;0,A99&lt;0),(B88-(B99/(B99-A99))),0)</f>
        <v>0</v>
      </c>
      <c r="C104" s="306">
        <f t="shared" ref="C104:P104" si="26">IF(AND(C99&gt;0,B99&lt;0),(C88-(C99/(C99-B99))),0)</f>
        <v>0</v>
      </c>
      <c r="D104" s="306">
        <f t="shared" si="26"/>
        <v>0</v>
      </c>
      <c r="E104" s="306">
        <f t="shared" si="26"/>
        <v>0</v>
      </c>
      <c r="F104" s="306">
        <f t="shared" si="26"/>
        <v>0</v>
      </c>
      <c r="G104" s="306">
        <f t="shared" si="26"/>
        <v>0</v>
      </c>
      <c r="H104" s="306">
        <f t="shared" si="26"/>
        <v>0</v>
      </c>
      <c r="I104" s="306">
        <f t="shared" si="26"/>
        <v>0</v>
      </c>
      <c r="J104" s="306">
        <f t="shared" si="26"/>
        <v>0</v>
      </c>
      <c r="K104" s="306">
        <f t="shared" si="26"/>
        <v>0</v>
      </c>
      <c r="L104" s="306">
        <f t="shared" si="26"/>
        <v>0</v>
      </c>
      <c r="M104" s="307">
        <f t="shared" si="26"/>
        <v>0</v>
      </c>
      <c r="N104" s="306">
        <f t="shared" si="26"/>
        <v>0</v>
      </c>
      <c r="O104" s="306">
        <f t="shared" si="26"/>
        <v>0</v>
      </c>
      <c r="P104" s="306">
        <f t="shared" si="26"/>
        <v>0</v>
      </c>
      <c r="Q104" s="306">
        <f t="shared" ref="Q104:AA104" si="27">IF(AND(Q99&gt;0,P99&lt;0),(Q89-(Q99/(Q99-P99))),0)</f>
        <v>0</v>
      </c>
      <c r="R104" s="306">
        <f t="shared" si="27"/>
        <v>0</v>
      </c>
      <c r="S104" s="306">
        <f t="shared" si="27"/>
        <v>0</v>
      </c>
      <c r="T104" s="306">
        <f t="shared" si="27"/>
        <v>0</v>
      </c>
      <c r="U104" s="306">
        <f t="shared" si="27"/>
        <v>0</v>
      </c>
      <c r="V104" s="306">
        <f t="shared" si="27"/>
        <v>0</v>
      </c>
      <c r="W104" s="306">
        <f t="shared" si="27"/>
        <v>0</v>
      </c>
      <c r="X104" s="306">
        <f t="shared" si="27"/>
        <v>0</v>
      </c>
      <c r="Y104" s="306">
        <f t="shared" si="27"/>
        <v>0</v>
      </c>
      <c r="Z104" s="306">
        <f t="shared" si="27"/>
        <v>0</v>
      </c>
      <c r="AA104" s="306">
        <f t="shared" si="27"/>
        <v>0</v>
      </c>
    </row>
    <row r="105" spans="1:27" s="220" customFormat="1" ht="15" thickBot="1" x14ac:dyDescent="0.3">
      <c r="A105" s="308" t="s">
        <v>522</v>
      </c>
      <c r="B105" s="309">
        <f>IF(AND(B102&gt;0,A102&lt;0),(B88-(B102/(B102-A102))),0)</f>
        <v>0</v>
      </c>
      <c r="C105" s="309">
        <f t="shared" ref="C105:AA105" si="28">IF(AND(C102&gt;0,B102&lt;0),(C88-(C102/(C102-B102))),0)</f>
        <v>0</v>
      </c>
      <c r="D105" s="309">
        <f t="shared" si="28"/>
        <v>0</v>
      </c>
      <c r="E105" s="309">
        <f t="shared" si="28"/>
        <v>0</v>
      </c>
      <c r="F105" s="309">
        <f t="shared" si="28"/>
        <v>0</v>
      </c>
      <c r="G105" s="309">
        <f t="shared" si="28"/>
        <v>0</v>
      </c>
      <c r="H105" s="309">
        <f t="shared" si="28"/>
        <v>0</v>
      </c>
      <c r="I105" s="309">
        <f t="shared" si="28"/>
        <v>0</v>
      </c>
      <c r="J105" s="309">
        <f t="shared" si="28"/>
        <v>0</v>
      </c>
      <c r="K105" s="309">
        <f t="shared" si="28"/>
        <v>0</v>
      </c>
      <c r="L105" s="309">
        <f t="shared" si="28"/>
        <v>0</v>
      </c>
      <c r="M105" s="310">
        <f t="shared" si="28"/>
        <v>0</v>
      </c>
      <c r="N105" s="309">
        <f t="shared" si="28"/>
        <v>0</v>
      </c>
      <c r="O105" s="309">
        <f t="shared" si="28"/>
        <v>0</v>
      </c>
      <c r="P105" s="309">
        <f t="shared" si="28"/>
        <v>0</v>
      </c>
      <c r="Q105" s="309">
        <f t="shared" si="28"/>
        <v>0</v>
      </c>
      <c r="R105" s="309">
        <f t="shared" si="28"/>
        <v>0</v>
      </c>
      <c r="S105" s="309">
        <f t="shared" si="28"/>
        <v>0</v>
      </c>
      <c r="T105" s="309">
        <f t="shared" si="28"/>
        <v>0</v>
      </c>
      <c r="U105" s="309">
        <f t="shared" si="28"/>
        <v>0</v>
      </c>
      <c r="V105" s="309">
        <f t="shared" si="28"/>
        <v>0</v>
      </c>
      <c r="W105" s="309">
        <f t="shared" si="28"/>
        <v>0</v>
      </c>
      <c r="X105" s="309">
        <f t="shared" si="28"/>
        <v>0</v>
      </c>
      <c r="Y105" s="309">
        <f t="shared" si="28"/>
        <v>0</v>
      </c>
      <c r="Z105" s="309">
        <f t="shared" si="28"/>
        <v>0</v>
      </c>
      <c r="AA105" s="309">
        <f t="shared" si="28"/>
        <v>0</v>
      </c>
    </row>
    <row r="106" spans="1:27" x14ac:dyDescent="0.25">
      <c r="C106" s="311"/>
      <c r="D106" s="311"/>
      <c r="E106" s="311"/>
      <c r="F106" s="311"/>
      <c r="G106" s="311"/>
      <c r="H106" s="311"/>
      <c r="I106" s="311"/>
      <c r="J106" s="311"/>
    </row>
    <row r="107" spans="1:27" ht="64.5" customHeight="1" x14ac:dyDescent="0.25">
      <c r="A107" s="420"/>
      <c r="B107" s="420"/>
      <c r="C107" s="420"/>
      <c r="D107" s="420"/>
      <c r="E107" s="420"/>
      <c r="F107" s="420"/>
      <c r="G107" s="420"/>
      <c r="H107" s="420"/>
      <c r="I107" s="420"/>
      <c r="J107" s="420"/>
      <c r="K107" s="420"/>
    </row>
    <row r="109" spans="1:27" x14ac:dyDescent="0.25">
      <c r="C109" s="311"/>
    </row>
    <row r="112" spans="1:27" ht="27.75" x14ac:dyDescent="0.25">
      <c r="B112" s="219"/>
      <c r="M112" s="219"/>
    </row>
    <row r="113" spans="2:13" ht="27.75" x14ac:dyDescent="0.25">
      <c r="B113" s="219"/>
      <c r="M113" s="312"/>
    </row>
  </sheetData>
  <mergeCells count="23">
    <mergeCell ref="A18:AR18"/>
    <mergeCell ref="D40:E40"/>
    <mergeCell ref="A107:K107"/>
    <mergeCell ref="A5:AR5"/>
    <mergeCell ref="A7:AR7"/>
    <mergeCell ref="A9:AR9"/>
    <mergeCell ref="A10:AR10"/>
    <mergeCell ref="A12:AR12"/>
    <mergeCell ref="A13:AR13"/>
    <mergeCell ref="A15:AR15"/>
    <mergeCell ref="A16:AR16"/>
    <mergeCell ref="U28:W28"/>
    <mergeCell ref="U29:X29"/>
    <mergeCell ref="U30:W30"/>
    <mergeCell ref="D37:E37"/>
    <mergeCell ref="D38:E38"/>
    <mergeCell ref="D39:E39"/>
    <mergeCell ref="U19:Y19"/>
    <mergeCell ref="U20:Y20"/>
    <mergeCell ref="U21:Y21"/>
    <mergeCell ref="A23:K23"/>
    <mergeCell ref="A24:K24"/>
    <mergeCell ref="U25:W25"/>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 zoomScale="55" zoomScaleSheetLayoutView="55" workbookViewId="0">
      <selection activeCell="K51" sqref="K51"/>
    </sheetView>
  </sheetViews>
  <sheetFormatPr defaultRowHeight="15.75" x14ac:dyDescent="0.25"/>
  <cols>
    <col min="1" max="1" width="9.140625" style="64"/>
    <col min="2" max="2" width="37.7109375" style="64" customWidth="1"/>
    <col min="3" max="3" width="14" style="64" customWidth="1"/>
    <col min="4" max="4" width="16"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64" t="str">
        <f>'1. паспорт местоположение'!A5</f>
        <v>Год раскрытия информации: 2022 год</v>
      </c>
      <c r="B5" s="364"/>
      <c r="C5" s="364"/>
      <c r="D5" s="364"/>
      <c r="E5" s="364"/>
      <c r="F5" s="364"/>
      <c r="G5" s="364"/>
      <c r="H5" s="364"/>
      <c r="I5" s="364"/>
      <c r="J5" s="364"/>
      <c r="K5" s="364"/>
      <c r="L5" s="364"/>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68" t="s">
        <v>10</v>
      </c>
      <c r="B7" s="368"/>
      <c r="C7" s="368"/>
      <c r="D7" s="368"/>
      <c r="E7" s="368"/>
      <c r="F7" s="368"/>
      <c r="G7" s="368"/>
      <c r="H7" s="368"/>
      <c r="I7" s="368"/>
      <c r="J7" s="368"/>
      <c r="K7" s="368"/>
      <c r="L7" s="368"/>
    </row>
    <row r="8" spans="1:44" ht="18.75" x14ac:dyDescent="0.25">
      <c r="A8" s="368"/>
      <c r="B8" s="368"/>
      <c r="C8" s="368"/>
      <c r="D8" s="368"/>
      <c r="E8" s="368"/>
      <c r="F8" s="368"/>
      <c r="G8" s="368"/>
      <c r="H8" s="368"/>
      <c r="I8" s="368"/>
      <c r="J8" s="368"/>
      <c r="K8" s="368"/>
      <c r="L8" s="368"/>
    </row>
    <row r="9" spans="1:44" ht="18.75" x14ac:dyDescent="0.25">
      <c r="A9" s="367" t="s">
        <v>528</v>
      </c>
      <c r="B9" s="367"/>
      <c r="C9" s="367"/>
      <c r="D9" s="367"/>
      <c r="E9" s="367"/>
      <c r="F9" s="367"/>
      <c r="G9" s="367"/>
      <c r="H9" s="367"/>
      <c r="I9" s="367"/>
      <c r="J9" s="367"/>
      <c r="K9" s="367"/>
      <c r="L9" s="367"/>
    </row>
    <row r="10" spans="1:44" x14ac:dyDescent="0.25">
      <c r="A10" s="365" t="s">
        <v>9</v>
      </c>
      <c r="B10" s="365"/>
      <c r="C10" s="365"/>
      <c r="D10" s="365"/>
      <c r="E10" s="365"/>
      <c r="F10" s="365"/>
      <c r="G10" s="365"/>
      <c r="H10" s="365"/>
      <c r="I10" s="365"/>
      <c r="J10" s="365"/>
      <c r="K10" s="365"/>
      <c r="L10" s="365"/>
    </row>
    <row r="11" spans="1:44" ht="18.75" x14ac:dyDescent="0.25">
      <c r="A11" s="368"/>
      <c r="B11" s="368"/>
      <c r="C11" s="368"/>
      <c r="D11" s="368"/>
      <c r="E11" s="368"/>
      <c r="F11" s="368"/>
      <c r="G11" s="368"/>
      <c r="H11" s="368"/>
      <c r="I11" s="368"/>
      <c r="J11" s="368"/>
      <c r="K11" s="368"/>
      <c r="L11" s="368"/>
    </row>
    <row r="12" spans="1:44" ht="18.75" x14ac:dyDescent="0.25">
      <c r="A12" s="367" t="str">
        <f>'1. паспорт местоположение'!A12:C12</f>
        <v>F_TP3500.PS.0012</v>
      </c>
      <c r="B12" s="367"/>
      <c r="C12" s="367"/>
      <c r="D12" s="367"/>
      <c r="E12" s="367"/>
      <c r="F12" s="367"/>
      <c r="G12" s="367"/>
      <c r="H12" s="367"/>
      <c r="I12" s="367"/>
      <c r="J12" s="367"/>
      <c r="K12" s="367"/>
      <c r="L12" s="367"/>
    </row>
    <row r="13" spans="1:44" x14ac:dyDescent="0.25">
      <c r="A13" s="365" t="s">
        <v>8</v>
      </c>
      <c r="B13" s="365"/>
      <c r="C13" s="365"/>
      <c r="D13" s="365"/>
      <c r="E13" s="365"/>
      <c r="F13" s="365"/>
      <c r="G13" s="365"/>
      <c r="H13" s="365"/>
      <c r="I13" s="365"/>
      <c r="J13" s="365"/>
      <c r="K13" s="365"/>
      <c r="L13" s="365"/>
    </row>
    <row r="14" spans="1:44" ht="18.75" x14ac:dyDescent="0.25">
      <c r="A14" s="374"/>
      <c r="B14" s="374"/>
      <c r="C14" s="374"/>
      <c r="D14" s="374"/>
      <c r="E14" s="374"/>
      <c r="F14" s="374"/>
      <c r="G14" s="374"/>
      <c r="H14" s="374"/>
      <c r="I14" s="374"/>
      <c r="J14" s="374"/>
      <c r="K14" s="374"/>
      <c r="L14" s="374"/>
    </row>
    <row r="15" spans="1:44" ht="72.75" customHeight="1" x14ac:dyDescent="0.25">
      <c r="A15" s="366" t="str">
        <f>'1. паспорт местоположение'!A15:C15</f>
        <v>Реконструкция здания ОПУ на ПС Бердюжье Ишимского ТПО</v>
      </c>
      <c r="B15" s="366"/>
      <c r="C15" s="366"/>
      <c r="D15" s="366"/>
      <c r="E15" s="366"/>
      <c r="F15" s="366"/>
      <c r="G15" s="366"/>
      <c r="H15" s="366"/>
      <c r="I15" s="366"/>
      <c r="J15" s="366"/>
      <c r="K15" s="366"/>
      <c r="L15" s="366"/>
    </row>
    <row r="16" spans="1:44" x14ac:dyDescent="0.25">
      <c r="A16" s="365" t="s">
        <v>7</v>
      </c>
      <c r="B16" s="365"/>
      <c r="C16" s="365"/>
      <c r="D16" s="365"/>
      <c r="E16" s="365"/>
      <c r="F16" s="365"/>
      <c r="G16" s="365"/>
      <c r="H16" s="365"/>
      <c r="I16" s="365"/>
      <c r="J16" s="365"/>
      <c r="K16" s="365"/>
      <c r="L16" s="365"/>
    </row>
    <row r="17" spans="1:12" ht="15.75" customHeight="1" x14ac:dyDescent="0.25">
      <c r="L17" s="190"/>
    </row>
    <row r="18" spans="1:12" x14ac:dyDescent="0.25">
      <c r="K18" s="77"/>
    </row>
    <row r="19" spans="1:12" ht="15.75" customHeight="1" x14ac:dyDescent="0.25">
      <c r="A19" s="426" t="s">
        <v>438</v>
      </c>
      <c r="B19" s="426"/>
      <c r="C19" s="426"/>
      <c r="D19" s="426"/>
      <c r="E19" s="426"/>
      <c r="F19" s="426"/>
      <c r="G19" s="426"/>
      <c r="H19" s="426"/>
      <c r="I19" s="426"/>
      <c r="J19" s="426"/>
      <c r="K19" s="426"/>
      <c r="L19" s="426"/>
    </row>
    <row r="20" spans="1:12" x14ac:dyDescent="0.25">
      <c r="A20" s="192"/>
      <c r="B20" s="192"/>
      <c r="C20" s="76"/>
      <c r="D20" s="76"/>
      <c r="E20" s="76"/>
      <c r="F20" s="76"/>
      <c r="G20" s="76"/>
      <c r="H20" s="76"/>
      <c r="I20" s="76"/>
      <c r="J20" s="76"/>
      <c r="K20" s="76"/>
      <c r="L20" s="76"/>
    </row>
    <row r="21" spans="1:12" ht="28.5" customHeight="1" x14ac:dyDescent="0.25">
      <c r="A21" s="431" t="s">
        <v>229</v>
      </c>
      <c r="B21" s="431" t="s">
        <v>228</v>
      </c>
      <c r="C21" s="432" t="s">
        <v>368</v>
      </c>
      <c r="D21" s="432"/>
      <c r="E21" s="432"/>
      <c r="F21" s="432"/>
      <c r="G21" s="432"/>
      <c r="H21" s="432"/>
      <c r="I21" s="433" t="s">
        <v>227</v>
      </c>
      <c r="J21" s="434" t="s">
        <v>370</v>
      </c>
      <c r="K21" s="431" t="s">
        <v>226</v>
      </c>
      <c r="L21" s="427" t="s">
        <v>369</v>
      </c>
    </row>
    <row r="22" spans="1:12" ht="58.5" customHeight="1" x14ac:dyDescent="0.25">
      <c r="A22" s="431"/>
      <c r="B22" s="431"/>
      <c r="C22" s="428" t="s">
        <v>3</v>
      </c>
      <c r="D22" s="428"/>
      <c r="E22" s="132"/>
      <c r="F22" s="133"/>
      <c r="G22" s="429" t="s">
        <v>2</v>
      </c>
      <c r="H22" s="430"/>
      <c r="I22" s="433"/>
      <c r="J22" s="435"/>
      <c r="K22" s="431"/>
      <c r="L22" s="427"/>
    </row>
    <row r="23" spans="1:12" ht="47.25" x14ac:dyDescent="0.25">
      <c r="A23" s="431"/>
      <c r="B23" s="431"/>
      <c r="C23" s="75" t="s">
        <v>225</v>
      </c>
      <c r="D23" s="75" t="s">
        <v>224</v>
      </c>
      <c r="E23" s="75" t="s">
        <v>225</v>
      </c>
      <c r="F23" s="75" t="s">
        <v>224</v>
      </c>
      <c r="G23" s="75" t="s">
        <v>225</v>
      </c>
      <c r="H23" s="75" t="s">
        <v>224</v>
      </c>
      <c r="I23" s="433"/>
      <c r="J23" s="436"/>
      <c r="K23" s="431"/>
      <c r="L23" s="427"/>
    </row>
    <row r="24" spans="1:12" x14ac:dyDescent="0.25">
      <c r="A24" s="191">
        <v>1</v>
      </c>
      <c r="B24" s="191">
        <v>2</v>
      </c>
      <c r="C24" s="75">
        <v>3</v>
      </c>
      <c r="D24" s="75">
        <v>4</v>
      </c>
      <c r="E24" s="75">
        <v>5</v>
      </c>
      <c r="F24" s="75">
        <v>6</v>
      </c>
      <c r="G24" s="75">
        <v>7</v>
      </c>
      <c r="H24" s="75">
        <v>8</v>
      </c>
      <c r="I24" s="75">
        <v>9</v>
      </c>
      <c r="J24" s="75">
        <v>10</v>
      </c>
      <c r="K24" s="75">
        <v>11</v>
      </c>
      <c r="L24" s="75">
        <v>12</v>
      </c>
    </row>
    <row r="25" spans="1:12" ht="31.5" x14ac:dyDescent="0.25">
      <c r="A25" s="71">
        <v>1</v>
      </c>
      <c r="B25" s="72" t="s">
        <v>223</v>
      </c>
      <c r="C25" s="160"/>
      <c r="D25" s="161"/>
      <c r="E25" s="161"/>
      <c r="F25" s="161"/>
      <c r="G25" s="160"/>
      <c r="H25" s="161"/>
      <c r="I25" s="161"/>
      <c r="J25" s="161"/>
      <c r="K25" s="68"/>
      <c r="L25" s="85"/>
    </row>
    <row r="26" spans="1:12" ht="33.75" customHeight="1" x14ac:dyDescent="0.25">
      <c r="A26" s="71" t="s">
        <v>222</v>
      </c>
      <c r="B26" s="74" t="s">
        <v>375</v>
      </c>
      <c r="C26" s="69" t="s">
        <v>472</v>
      </c>
      <c r="D26" s="161"/>
      <c r="E26" s="69" t="s">
        <v>472</v>
      </c>
      <c r="F26" s="69" t="s">
        <v>472</v>
      </c>
      <c r="G26" s="69"/>
      <c r="H26" s="69"/>
      <c r="I26" s="69"/>
      <c r="J26" s="69"/>
      <c r="K26" s="68"/>
      <c r="L26" s="68"/>
    </row>
    <row r="27" spans="1:12" s="65" customFormat="1" ht="39" customHeight="1" x14ac:dyDescent="0.25">
      <c r="A27" s="71" t="s">
        <v>221</v>
      </c>
      <c r="B27" s="74" t="s">
        <v>377</v>
      </c>
      <c r="C27" s="69" t="s">
        <v>472</v>
      </c>
      <c r="D27" s="161"/>
      <c r="E27" s="69" t="s">
        <v>472</v>
      </c>
      <c r="F27" s="69" t="s">
        <v>472</v>
      </c>
      <c r="G27" s="69"/>
      <c r="H27" s="69"/>
      <c r="I27" s="69"/>
      <c r="J27" s="69"/>
      <c r="K27" s="68"/>
      <c r="L27" s="68"/>
    </row>
    <row r="28" spans="1:12" s="65" customFormat="1" ht="70.5" customHeight="1" x14ac:dyDescent="0.25">
      <c r="A28" s="71" t="s">
        <v>376</v>
      </c>
      <c r="B28" s="74" t="s">
        <v>381</v>
      </c>
      <c r="C28" s="69" t="s">
        <v>472</v>
      </c>
      <c r="D28" s="161"/>
      <c r="E28" s="69" t="s">
        <v>472</v>
      </c>
      <c r="F28" s="69" t="s">
        <v>472</v>
      </c>
      <c r="G28" s="69"/>
      <c r="H28" s="69"/>
      <c r="I28" s="69"/>
      <c r="J28" s="69"/>
      <c r="K28" s="68"/>
      <c r="L28" s="68"/>
    </row>
    <row r="29" spans="1:12" s="65" customFormat="1" ht="54" customHeight="1" x14ac:dyDescent="0.25">
      <c r="A29" s="71" t="s">
        <v>220</v>
      </c>
      <c r="B29" s="74" t="s">
        <v>380</v>
      </c>
      <c r="C29" s="69" t="s">
        <v>472</v>
      </c>
      <c r="D29" s="161"/>
      <c r="E29" s="69" t="s">
        <v>472</v>
      </c>
      <c r="F29" s="69" t="s">
        <v>472</v>
      </c>
      <c r="G29" s="69"/>
      <c r="H29" s="69"/>
      <c r="I29" s="69"/>
      <c r="J29" s="69"/>
      <c r="K29" s="68"/>
      <c r="L29" s="68"/>
    </row>
    <row r="30" spans="1:12" s="65" customFormat="1" ht="42" customHeight="1" x14ac:dyDescent="0.25">
      <c r="A30" s="71" t="s">
        <v>219</v>
      </c>
      <c r="B30" s="74" t="s">
        <v>382</v>
      </c>
      <c r="C30" s="69" t="s">
        <v>472</v>
      </c>
      <c r="D30" s="161"/>
      <c r="E30" s="69" t="s">
        <v>472</v>
      </c>
      <c r="F30" s="69" t="s">
        <v>472</v>
      </c>
      <c r="G30" s="69"/>
      <c r="H30" s="69"/>
      <c r="I30" s="69"/>
      <c r="J30" s="69"/>
      <c r="K30" s="68"/>
      <c r="L30" s="68"/>
    </row>
    <row r="31" spans="1:12" s="65" customFormat="1" ht="37.5" customHeight="1" x14ac:dyDescent="0.25">
      <c r="A31" s="71" t="s">
        <v>218</v>
      </c>
      <c r="B31" s="70" t="s">
        <v>378</v>
      </c>
      <c r="C31" s="205">
        <v>41409</v>
      </c>
      <c r="D31" s="205">
        <v>41440</v>
      </c>
      <c r="E31" s="169"/>
      <c r="F31" s="169"/>
      <c r="G31" s="205">
        <v>41409</v>
      </c>
      <c r="H31" s="205">
        <v>41440</v>
      </c>
      <c r="I31" s="170">
        <v>1</v>
      </c>
      <c r="J31" s="170">
        <v>1</v>
      </c>
      <c r="K31" s="68"/>
      <c r="L31" s="68"/>
    </row>
    <row r="32" spans="1:12" s="65" customFormat="1" ht="31.5" x14ac:dyDescent="0.25">
      <c r="A32" s="71" t="s">
        <v>216</v>
      </c>
      <c r="B32" s="70" t="s">
        <v>383</v>
      </c>
      <c r="C32" s="206">
        <v>41852</v>
      </c>
      <c r="D32" s="207">
        <v>41882</v>
      </c>
      <c r="E32" s="161"/>
      <c r="F32" s="161"/>
      <c r="G32" s="206">
        <v>41852</v>
      </c>
      <c r="H32" s="207">
        <v>41882</v>
      </c>
      <c r="I32" s="170">
        <v>1</v>
      </c>
      <c r="J32" s="170">
        <v>1</v>
      </c>
      <c r="K32" s="68"/>
      <c r="L32" s="68"/>
    </row>
    <row r="33" spans="1:12" s="65" customFormat="1" ht="37.5" customHeight="1" x14ac:dyDescent="0.25">
      <c r="A33" s="71" t="s">
        <v>394</v>
      </c>
      <c r="B33" s="70" t="s">
        <v>311</v>
      </c>
      <c r="C33" s="345" t="s">
        <v>472</v>
      </c>
      <c r="D33" s="345"/>
      <c r="E33" s="69" t="s">
        <v>472</v>
      </c>
      <c r="F33" s="69" t="s">
        <v>472</v>
      </c>
      <c r="G33" s="69"/>
      <c r="H33" s="69"/>
      <c r="I33" s="69"/>
      <c r="J33" s="69"/>
      <c r="K33" s="68"/>
      <c r="L33" s="68"/>
    </row>
    <row r="34" spans="1:12" s="65" customFormat="1" ht="47.25" customHeight="1" x14ac:dyDescent="0.25">
      <c r="A34" s="71" t="s">
        <v>395</v>
      </c>
      <c r="B34" s="70" t="s">
        <v>387</v>
      </c>
      <c r="C34" s="345" t="s">
        <v>472</v>
      </c>
      <c r="D34" s="345"/>
      <c r="E34" s="69" t="s">
        <v>472</v>
      </c>
      <c r="F34" s="69" t="s">
        <v>472</v>
      </c>
      <c r="G34" s="69"/>
      <c r="H34" s="69"/>
      <c r="I34" s="69"/>
      <c r="J34" s="69"/>
      <c r="K34" s="73"/>
      <c r="L34" s="68"/>
    </row>
    <row r="35" spans="1:12" s="65" customFormat="1" ht="49.5" customHeight="1" x14ac:dyDescent="0.25">
      <c r="A35" s="71" t="s">
        <v>396</v>
      </c>
      <c r="B35" s="70" t="s">
        <v>217</v>
      </c>
      <c r="C35" s="205">
        <v>41963</v>
      </c>
      <c r="D35" s="205">
        <v>42004</v>
      </c>
      <c r="E35" s="161"/>
      <c r="F35" s="161"/>
      <c r="G35" s="205">
        <v>41963</v>
      </c>
      <c r="H35" s="205">
        <v>42004</v>
      </c>
      <c r="I35" s="170">
        <v>1</v>
      </c>
      <c r="J35" s="170">
        <v>1</v>
      </c>
      <c r="K35" s="73"/>
      <c r="L35" s="68"/>
    </row>
    <row r="36" spans="1:12" ht="37.5" customHeight="1" x14ac:dyDescent="0.25">
      <c r="A36" s="71" t="s">
        <v>397</v>
      </c>
      <c r="B36" s="70" t="s">
        <v>379</v>
      </c>
      <c r="C36" s="69" t="s">
        <v>472</v>
      </c>
      <c r="D36" s="162"/>
      <c r="E36" s="69" t="s">
        <v>472</v>
      </c>
      <c r="F36" s="69" t="s">
        <v>472</v>
      </c>
      <c r="G36" s="69"/>
      <c r="H36" s="69"/>
      <c r="I36" s="69"/>
      <c r="J36" s="69"/>
      <c r="K36" s="68"/>
      <c r="L36" s="68"/>
    </row>
    <row r="37" spans="1:12" ht="18.75" x14ac:dyDescent="0.25">
      <c r="A37" s="71" t="s">
        <v>398</v>
      </c>
      <c r="B37" s="70" t="s">
        <v>215</v>
      </c>
      <c r="C37" s="205">
        <v>41883</v>
      </c>
      <c r="D37" s="205">
        <v>41958</v>
      </c>
      <c r="E37" s="162"/>
      <c r="F37" s="208"/>
      <c r="G37" s="205">
        <v>41883</v>
      </c>
      <c r="H37" s="205">
        <v>41958</v>
      </c>
      <c r="I37" s="170">
        <v>1</v>
      </c>
      <c r="J37" s="170">
        <v>1</v>
      </c>
      <c r="K37" s="68"/>
      <c r="L37" s="68"/>
    </row>
    <row r="38" spans="1:12" x14ac:dyDescent="0.25">
      <c r="A38" s="71" t="s">
        <v>399</v>
      </c>
      <c r="B38" s="72" t="s">
        <v>214</v>
      </c>
      <c r="C38" s="69"/>
      <c r="D38" s="163"/>
      <c r="E38" s="163"/>
      <c r="F38" s="163"/>
      <c r="G38" s="69"/>
      <c r="H38" s="163"/>
      <c r="I38" s="163"/>
      <c r="J38" s="163"/>
      <c r="K38" s="68"/>
      <c r="L38" s="68"/>
    </row>
    <row r="39" spans="1:12" ht="63" x14ac:dyDescent="0.25">
      <c r="A39" s="71">
        <v>2</v>
      </c>
      <c r="B39" s="70" t="s">
        <v>384</v>
      </c>
      <c r="C39" s="171">
        <v>45292</v>
      </c>
      <c r="D39" s="171">
        <v>45347</v>
      </c>
      <c r="E39" s="163"/>
      <c r="F39" s="163"/>
      <c r="G39" s="171">
        <v>44927</v>
      </c>
      <c r="H39" s="171">
        <v>44982</v>
      </c>
      <c r="I39" s="171"/>
      <c r="J39" s="171"/>
      <c r="K39" s="68"/>
      <c r="L39" s="68"/>
    </row>
    <row r="40" spans="1:12" ht="33.75" customHeight="1" x14ac:dyDescent="0.25">
      <c r="A40" s="71" t="s">
        <v>213</v>
      </c>
      <c r="B40" s="70" t="s">
        <v>386</v>
      </c>
      <c r="C40" s="207">
        <v>45366</v>
      </c>
      <c r="D40" s="209">
        <v>45442</v>
      </c>
      <c r="E40" s="163"/>
      <c r="F40" s="163"/>
      <c r="G40" s="207">
        <v>45000</v>
      </c>
      <c r="H40" s="209">
        <v>45076</v>
      </c>
      <c r="I40" s="171"/>
      <c r="J40" s="171"/>
      <c r="K40" s="68"/>
      <c r="L40" s="68"/>
    </row>
    <row r="41" spans="1:12" ht="63" customHeight="1" x14ac:dyDescent="0.25">
      <c r="A41" s="71" t="s">
        <v>212</v>
      </c>
      <c r="B41" s="72" t="s">
        <v>467</v>
      </c>
      <c r="C41" s="69"/>
      <c r="D41" s="163"/>
      <c r="E41" s="163"/>
      <c r="F41" s="163"/>
      <c r="G41" s="69"/>
      <c r="H41" s="163"/>
      <c r="I41" s="69"/>
      <c r="J41" s="163"/>
      <c r="K41" s="68"/>
      <c r="L41" s="68"/>
    </row>
    <row r="42" spans="1:12" ht="58.5" customHeight="1" x14ac:dyDescent="0.25">
      <c r="A42" s="71">
        <v>3</v>
      </c>
      <c r="B42" s="70" t="s">
        <v>385</v>
      </c>
      <c r="C42" s="172">
        <v>45366</v>
      </c>
      <c r="D42" s="172">
        <v>45473</v>
      </c>
      <c r="E42" s="163"/>
      <c r="F42" s="163"/>
      <c r="G42" s="172">
        <v>45000</v>
      </c>
      <c r="H42" s="172">
        <v>45107</v>
      </c>
      <c r="I42" s="171"/>
      <c r="J42" s="171"/>
      <c r="K42" s="68"/>
      <c r="L42" s="68"/>
    </row>
    <row r="43" spans="1:12" ht="34.5" customHeight="1" x14ac:dyDescent="0.25">
      <c r="A43" s="71" t="s">
        <v>211</v>
      </c>
      <c r="B43" s="70" t="s">
        <v>209</v>
      </c>
      <c r="C43" s="207">
        <v>45412</v>
      </c>
      <c r="D43" s="207">
        <v>45534</v>
      </c>
      <c r="E43" s="163"/>
      <c r="F43" s="163"/>
      <c r="G43" s="207">
        <v>45046</v>
      </c>
      <c r="H43" s="207">
        <v>45168</v>
      </c>
      <c r="I43" s="171"/>
      <c r="J43" s="171"/>
      <c r="K43" s="68"/>
      <c r="L43" s="68"/>
    </row>
    <row r="44" spans="1:12" ht="40.5" customHeight="1" x14ac:dyDescent="0.25">
      <c r="A44" s="71" t="s">
        <v>210</v>
      </c>
      <c r="B44" s="70" t="s">
        <v>207</v>
      </c>
      <c r="C44" s="207">
        <v>45413</v>
      </c>
      <c r="D44" s="207">
        <v>45616</v>
      </c>
      <c r="E44" s="163"/>
      <c r="F44" s="163"/>
      <c r="G44" s="207">
        <v>45047</v>
      </c>
      <c r="H44" s="207">
        <v>45250</v>
      </c>
      <c r="I44" s="171"/>
      <c r="J44" s="171"/>
      <c r="K44" s="68"/>
      <c r="L44" s="68"/>
    </row>
    <row r="45" spans="1:12" ht="90.75" customHeight="1" x14ac:dyDescent="0.25">
      <c r="A45" s="71" t="s">
        <v>208</v>
      </c>
      <c r="B45" s="70" t="s">
        <v>390</v>
      </c>
      <c r="C45" s="345" t="s">
        <v>472</v>
      </c>
      <c r="D45" s="163"/>
      <c r="E45" s="69" t="s">
        <v>472</v>
      </c>
      <c r="F45" s="69" t="s">
        <v>472</v>
      </c>
      <c r="G45" s="69"/>
      <c r="H45" s="69"/>
      <c r="I45" s="69"/>
      <c r="J45" s="69"/>
      <c r="K45" s="68"/>
      <c r="L45" s="68"/>
    </row>
    <row r="46" spans="1:12" ht="167.25" customHeight="1" x14ac:dyDescent="0.25">
      <c r="A46" s="71" t="s">
        <v>206</v>
      </c>
      <c r="B46" s="70" t="s">
        <v>388</v>
      </c>
      <c r="C46" s="345" t="s">
        <v>472</v>
      </c>
      <c r="D46" s="163"/>
      <c r="E46" s="69" t="s">
        <v>472</v>
      </c>
      <c r="F46" s="69" t="s">
        <v>472</v>
      </c>
      <c r="G46" s="69"/>
      <c r="H46" s="69"/>
      <c r="I46" s="69"/>
      <c r="J46" s="69"/>
      <c r="K46" s="68"/>
      <c r="L46" s="68"/>
    </row>
    <row r="47" spans="1:12" ht="30.75" customHeight="1" x14ac:dyDescent="0.25">
      <c r="A47" s="71" t="s">
        <v>204</v>
      </c>
      <c r="B47" s="70" t="s">
        <v>205</v>
      </c>
      <c r="C47" s="172">
        <v>45616</v>
      </c>
      <c r="D47" s="172">
        <v>45636</v>
      </c>
      <c r="E47" s="163"/>
      <c r="F47" s="163"/>
      <c r="G47" s="172">
        <v>45250</v>
      </c>
      <c r="H47" s="172">
        <v>45270</v>
      </c>
      <c r="I47" s="171"/>
      <c r="J47" s="171"/>
      <c r="K47" s="68"/>
      <c r="L47" s="68"/>
    </row>
    <row r="48" spans="1:12" ht="37.5" customHeight="1" x14ac:dyDescent="0.25">
      <c r="A48" s="71" t="s">
        <v>400</v>
      </c>
      <c r="B48" s="72" t="s">
        <v>203</v>
      </c>
      <c r="C48" s="69"/>
      <c r="D48" s="163"/>
      <c r="E48" s="163"/>
      <c r="F48" s="163"/>
      <c r="G48" s="69"/>
      <c r="H48" s="163"/>
      <c r="I48" s="69"/>
      <c r="J48" s="163"/>
      <c r="K48" s="68"/>
      <c r="L48" s="68"/>
    </row>
    <row r="49" spans="1:12" ht="35.25" customHeight="1" x14ac:dyDescent="0.25">
      <c r="A49" s="71">
        <v>4</v>
      </c>
      <c r="B49" s="70" t="s">
        <v>201</v>
      </c>
      <c r="C49" s="172">
        <v>45636</v>
      </c>
      <c r="D49" s="172">
        <v>45641</v>
      </c>
      <c r="E49" s="163"/>
      <c r="F49" s="163"/>
      <c r="G49" s="172">
        <v>45270</v>
      </c>
      <c r="H49" s="172">
        <v>45275</v>
      </c>
      <c r="I49" s="171"/>
      <c r="J49" s="171"/>
      <c r="K49" s="68"/>
      <c r="L49" s="68"/>
    </row>
    <row r="50" spans="1:12" ht="86.25" customHeight="1" x14ac:dyDescent="0.25">
      <c r="A50" s="71" t="s">
        <v>202</v>
      </c>
      <c r="B50" s="70" t="s">
        <v>389</v>
      </c>
      <c r="C50" s="172">
        <v>45642</v>
      </c>
      <c r="D50" s="172">
        <v>45646</v>
      </c>
      <c r="E50" s="163"/>
      <c r="F50" s="163"/>
      <c r="G50" s="172">
        <v>45276</v>
      </c>
      <c r="H50" s="172">
        <v>45280</v>
      </c>
      <c r="I50" s="171"/>
      <c r="J50" s="171"/>
      <c r="K50" s="68"/>
      <c r="L50" s="68"/>
    </row>
    <row r="51" spans="1:12" ht="77.25" customHeight="1" x14ac:dyDescent="0.25">
      <c r="A51" s="71" t="s">
        <v>200</v>
      </c>
      <c r="B51" s="70" t="s">
        <v>391</v>
      </c>
      <c r="C51" s="345" t="s">
        <v>472</v>
      </c>
      <c r="D51" s="163"/>
      <c r="E51" s="69" t="s">
        <v>472</v>
      </c>
      <c r="F51" s="69" t="s">
        <v>472</v>
      </c>
      <c r="G51" s="69"/>
      <c r="H51" s="69"/>
      <c r="I51" s="69"/>
      <c r="J51" s="69"/>
      <c r="K51" s="68"/>
      <c r="L51" s="68"/>
    </row>
    <row r="52" spans="1:12" ht="71.25" customHeight="1" x14ac:dyDescent="0.25">
      <c r="A52" s="71" t="s">
        <v>198</v>
      </c>
      <c r="B52" s="70" t="s">
        <v>199</v>
      </c>
      <c r="C52" s="69" t="s">
        <v>472</v>
      </c>
      <c r="D52" s="163"/>
      <c r="E52" s="69" t="s">
        <v>472</v>
      </c>
      <c r="F52" s="69" t="s">
        <v>472</v>
      </c>
      <c r="G52" s="69"/>
      <c r="H52" s="69"/>
      <c r="I52" s="69"/>
      <c r="J52" s="69"/>
      <c r="K52" s="68"/>
      <c r="L52" s="68"/>
    </row>
    <row r="53" spans="1:12" ht="48" customHeight="1" x14ac:dyDescent="0.25">
      <c r="A53" s="71" t="s">
        <v>196</v>
      </c>
      <c r="B53" s="135" t="s">
        <v>392</v>
      </c>
      <c r="C53" s="172">
        <v>45647</v>
      </c>
      <c r="D53" s="172">
        <v>45656</v>
      </c>
      <c r="E53" s="163"/>
      <c r="F53" s="163"/>
      <c r="G53" s="172">
        <v>45281</v>
      </c>
      <c r="H53" s="172">
        <v>45290</v>
      </c>
      <c r="I53" s="171"/>
      <c r="J53" s="171"/>
      <c r="K53" s="68"/>
      <c r="L53" s="68"/>
    </row>
    <row r="54" spans="1:12" ht="46.5" customHeight="1" x14ac:dyDescent="0.25">
      <c r="A54" s="71" t="s">
        <v>393</v>
      </c>
      <c r="B54" s="70" t="s">
        <v>197</v>
      </c>
      <c r="C54" s="345" t="s">
        <v>472</v>
      </c>
      <c r="D54" s="345"/>
      <c r="E54" s="69" t="s">
        <v>472</v>
      </c>
      <c r="F54" s="69" t="s">
        <v>472</v>
      </c>
      <c r="G54" s="69"/>
      <c r="H54" s="69"/>
      <c r="I54" s="69"/>
      <c r="J54" s="69"/>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7" zoomScale="55" zoomScaleNormal="70" zoomScaleSheetLayoutView="55" workbookViewId="0">
      <selection activeCell="I34" sqref="I34"/>
    </sheetView>
  </sheetViews>
  <sheetFormatPr defaultRowHeight="15.75" x14ac:dyDescent="0.25"/>
  <cols>
    <col min="1" max="1" width="9.140625" style="63"/>
    <col min="2" max="2" width="57.85546875" style="63" customWidth="1"/>
    <col min="3" max="3" width="13" style="164" customWidth="1"/>
    <col min="4" max="4" width="17.85546875" style="164" customWidth="1"/>
    <col min="5" max="5" width="20.42578125" style="164" customWidth="1"/>
    <col min="6" max="6" width="18.7109375" style="164" customWidth="1"/>
    <col min="7" max="7" width="12.85546875" style="156" customWidth="1"/>
    <col min="8" max="8" width="11.7109375" style="156" customWidth="1"/>
    <col min="9" max="9" width="5.42578125" style="156" customWidth="1"/>
    <col min="10" max="10" width="12.28515625" style="156" customWidth="1"/>
    <col min="11" max="11" width="5.28515625" style="156" customWidth="1"/>
    <col min="12" max="12" width="10.140625" style="164" customWidth="1"/>
    <col min="13" max="13" width="5.28515625" style="164" customWidth="1"/>
    <col min="14" max="14" width="8.5703125" style="164" customWidth="1"/>
    <col min="15" max="15" width="6.140625" style="164" customWidth="1"/>
    <col min="16" max="16" width="10.42578125" style="164" customWidth="1"/>
    <col min="17" max="17" width="6.140625" style="164" customWidth="1"/>
    <col min="18" max="18" width="10.85546875" style="164" customWidth="1"/>
    <col min="19" max="19" width="6.140625" style="164" customWidth="1"/>
    <col min="20" max="20" width="9.5703125" style="164" customWidth="1"/>
    <col min="21" max="21" width="6.140625" style="164" customWidth="1"/>
    <col min="22" max="22" width="9.28515625" style="164" bestFit="1" customWidth="1"/>
    <col min="23" max="25" width="6.140625" style="164" customWidth="1"/>
    <col min="26" max="26" width="9.28515625" style="164" bestFit="1" customWidth="1"/>
    <col min="27" max="27" width="6.140625" style="164" customWidth="1"/>
    <col min="28" max="28" width="13.140625" style="164" customWidth="1"/>
    <col min="29" max="29" width="24.85546875" style="164" customWidth="1"/>
    <col min="30" max="16384" width="9.140625" style="63"/>
  </cols>
  <sheetData>
    <row r="1" spans="1:29" ht="18.75" x14ac:dyDescent="0.25">
      <c r="A1" s="64"/>
      <c r="B1" s="64"/>
      <c r="C1" s="156"/>
      <c r="D1" s="156"/>
      <c r="E1" s="156"/>
      <c r="F1" s="156"/>
      <c r="L1" s="156"/>
      <c r="M1" s="156"/>
      <c r="AC1" s="165" t="s">
        <v>70</v>
      </c>
    </row>
    <row r="2" spans="1:29" ht="18.75" x14ac:dyDescent="0.3">
      <c r="A2" s="64"/>
      <c r="B2" s="64"/>
      <c r="C2" s="156"/>
      <c r="D2" s="156"/>
      <c r="E2" s="156"/>
      <c r="F2" s="156"/>
      <c r="L2" s="156"/>
      <c r="M2" s="156"/>
      <c r="AC2" s="166" t="s">
        <v>11</v>
      </c>
    </row>
    <row r="3" spans="1:29" ht="18.75" x14ac:dyDescent="0.3">
      <c r="A3" s="64"/>
      <c r="B3" s="64"/>
      <c r="C3" s="156"/>
      <c r="D3" s="156"/>
      <c r="E3" s="156"/>
      <c r="F3" s="156"/>
      <c r="L3" s="156"/>
      <c r="M3" s="156"/>
      <c r="AC3" s="166" t="s">
        <v>69</v>
      </c>
    </row>
    <row r="4" spans="1:29" ht="18.75" customHeight="1" x14ac:dyDescent="0.25">
      <c r="A4" s="364" t="str">
        <f>'6.1. Паспорт сетевой график'!A5:L5</f>
        <v>Год раскрытия информации: 2022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row>
    <row r="5" spans="1:29" ht="18.75" x14ac:dyDescent="0.3">
      <c r="A5" s="64"/>
      <c r="B5" s="64"/>
      <c r="C5" s="156"/>
      <c r="D5" s="156"/>
      <c r="E5" s="156"/>
      <c r="F5" s="156"/>
      <c r="L5" s="156"/>
      <c r="M5" s="156"/>
      <c r="AC5" s="166"/>
    </row>
    <row r="6" spans="1:29" ht="18.75" x14ac:dyDescent="0.25">
      <c r="A6" s="368" t="s">
        <v>10</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368"/>
      <c r="AB6" s="368"/>
      <c r="AC6" s="368"/>
    </row>
    <row r="7" spans="1:29" ht="18.75" x14ac:dyDescent="0.25">
      <c r="A7" s="13"/>
      <c r="B7" s="13"/>
      <c r="C7" s="153"/>
      <c r="D7" s="153"/>
      <c r="E7" s="153"/>
      <c r="F7" s="153"/>
      <c r="G7" s="153"/>
      <c r="H7" s="153"/>
      <c r="I7" s="153"/>
      <c r="J7" s="167"/>
      <c r="K7" s="167"/>
      <c r="L7" s="167"/>
      <c r="M7" s="167"/>
      <c r="N7" s="167"/>
      <c r="O7" s="167"/>
      <c r="P7" s="167"/>
      <c r="Q7" s="167"/>
      <c r="R7" s="167"/>
      <c r="S7" s="167"/>
      <c r="T7" s="167"/>
      <c r="U7" s="167"/>
      <c r="V7" s="167"/>
      <c r="W7" s="167"/>
      <c r="X7" s="167"/>
      <c r="Y7" s="167"/>
      <c r="Z7" s="167"/>
      <c r="AA7" s="167"/>
      <c r="AB7" s="167"/>
      <c r="AC7" s="167"/>
    </row>
    <row r="8" spans="1:29" ht="18.75"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row>
    <row r="9" spans="1:29" ht="18.75" customHeight="1" x14ac:dyDescent="0.25">
      <c r="A9" s="365" t="s">
        <v>9</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29" ht="18.75" x14ac:dyDescent="0.25">
      <c r="A10" s="13"/>
      <c r="B10" s="13"/>
      <c r="C10" s="153"/>
      <c r="D10" s="153"/>
      <c r="E10" s="153"/>
      <c r="F10" s="153"/>
      <c r="G10" s="153"/>
      <c r="H10" s="153"/>
      <c r="I10" s="153"/>
      <c r="J10" s="167"/>
      <c r="K10" s="167"/>
      <c r="L10" s="167"/>
      <c r="M10" s="167"/>
      <c r="N10" s="167"/>
      <c r="O10" s="167"/>
      <c r="P10" s="167"/>
      <c r="Q10" s="167"/>
      <c r="R10" s="167"/>
      <c r="S10" s="167"/>
      <c r="T10" s="167"/>
      <c r="U10" s="167"/>
      <c r="V10" s="167"/>
      <c r="W10" s="167"/>
      <c r="X10" s="167"/>
      <c r="Y10" s="167"/>
      <c r="Z10" s="167"/>
      <c r="AA10" s="167"/>
      <c r="AB10" s="167"/>
      <c r="AC10" s="167"/>
    </row>
    <row r="11" spans="1:29" ht="18.75" x14ac:dyDescent="0.25">
      <c r="A11" s="367" t="str">
        <f>'1. паспорт местоположение'!A12:C12</f>
        <v>F_TP3500.PS.0012</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365" t="s">
        <v>8</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29" ht="16.5" customHeight="1" x14ac:dyDescent="0.3">
      <c r="A13" s="11"/>
      <c r="B13" s="11"/>
      <c r="C13" s="155"/>
      <c r="D13" s="155"/>
      <c r="E13" s="155"/>
      <c r="F13" s="155"/>
      <c r="G13" s="155"/>
      <c r="H13" s="155"/>
      <c r="I13" s="155"/>
      <c r="J13" s="168"/>
      <c r="K13" s="168"/>
      <c r="L13" s="168"/>
      <c r="M13" s="168"/>
      <c r="N13" s="168"/>
      <c r="O13" s="168"/>
      <c r="P13" s="168"/>
      <c r="Q13" s="168"/>
      <c r="R13" s="168"/>
      <c r="S13" s="168"/>
      <c r="T13" s="168"/>
      <c r="U13" s="168"/>
      <c r="V13" s="168"/>
      <c r="W13" s="168"/>
      <c r="X13" s="168"/>
      <c r="Y13" s="168"/>
      <c r="Z13" s="168"/>
      <c r="AA13" s="168"/>
      <c r="AB13" s="168"/>
      <c r="AC13" s="168"/>
    </row>
    <row r="14" spans="1:29" ht="50.25" customHeight="1" x14ac:dyDescent="0.25">
      <c r="A14" s="366" t="str">
        <f>'1. паспорт местоположение'!A15:C15</f>
        <v>Реконструкция здания ОПУ на ПС Бердюжье Ишимского ТПО</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7" spans="1:35" x14ac:dyDescent="0.25">
      <c r="A17" s="64"/>
      <c r="L17" s="156"/>
      <c r="M17" s="156"/>
      <c r="N17" s="156"/>
      <c r="O17" s="156"/>
      <c r="P17" s="156"/>
      <c r="Q17" s="156"/>
      <c r="R17" s="156"/>
      <c r="S17" s="156"/>
      <c r="T17" s="156"/>
      <c r="U17" s="156"/>
      <c r="V17" s="156"/>
      <c r="W17" s="156"/>
      <c r="X17" s="156"/>
      <c r="Y17" s="156"/>
      <c r="Z17" s="156"/>
      <c r="AA17" s="156"/>
      <c r="AB17" s="156"/>
    </row>
    <row r="18" spans="1:35" x14ac:dyDescent="0.25">
      <c r="A18" s="447" t="s">
        <v>439</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row>
    <row r="19" spans="1:35" x14ac:dyDescent="0.25">
      <c r="A19" s="64"/>
      <c r="B19" s="64"/>
      <c r="C19" s="156"/>
      <c r="D19" s="156"/>
      <c r="E19" s="156"/>
      <c r="F19" s="156"/>
      <c r="L19" s="156"/>
      <c r="M19" s="156"/>
      <c r="N19" s="156"/>
      <c r="O19" s="156"/>
      <c r="P19" s="156"/>
      <c r="Q19" s="156"/>
      <c r="R19" s="156"/>
      <c r="S19" s="156"/>
      <c r="T19" s="156"/>
      <c r="U19" s="156"/>
      <c r="V19" s="156"/>
      <c r="W19" s="156"/>
      <c r="X19" s="156"/>
      <c r="Y19" s="156"/>
      <c r="Z19" s="156"/>
      <c r="AA19" s="156"/>
      <c r="AB19" s="156"/>
    </row>
    <row r="20" spans="1:35" s="173" customFormat="1" ht="33" customHeight="1" x14ac:dyDescent="0.25">
      <c r="A20" s="443" t="s">
        <v>195</v>
      </c>
      <c r="B20" s="443" t="s">
        <v>194</v>
      </c>
      <c r="C20" s="439" t="s">
        <v>193</v>
      </c>
      <c r="D20" s="439"/>
      <c r="E20" s="446" t="s">
        <v>192</v>
      </c>
      <c r="F20" s="446"/>
      <c r="G20" s="443" t="s">
        <v>578</v>
      </c>
      <c r="H20" s="437" t="s">
        <v>579</v>
      </c>
      <c r="I20" s="438"/>
      <c r="J20" s="438"/>
      <c r="K20" s="438"/>
      <c r="L20" s="437" t="s">
        <v>580</v>
      </c>
      <c r="M20" s="438"/>
      <c r="N20" s="438"/>
      <c r="O20" s="438"/>
      <c r="P20" s="437" t="s">
        <v>581</v>
      </c>
      <c r="Q20" s="438"/>
      <c r="R20" s="438"/>
      <c r="S20" s="438"/>
      <c r="T20" s="437" t="s">
        <v>582</v>
      </c>
      <c r="U20" s="438"/>
      <c r="V20" s="438"/>
      <c r="W20" s="438"/>
      <c r="X20" s="437" t="s">
        <v>583</v>
      </c>
      <c r="Y20" s="438"/>
      <c r="Z20" s="438"/>
      <c r="AA20" s="438"/>
      <c r="AB20" s="448" t="s">
        <v>191</v>
      </c>
      <c r="AC20" s="448"/>
    </row>
    <row r="21" spans="1:35" s="173" customFormat="1" ht="81.75" customHeight="1" x14ac:dyDescent="0.25">
      <c r="A21" s="444"/>
      <c r="B21" s="444"/>
      <c r="C21" s="439"/>
      <c r="D21" s="439"/>
      <c r="E21" s="446"/>
      <c r="F21" s="446"/>
      <c r="G21" s="444"/>
      <c r="H21" s="439" t="s">
        <v>3</v>
      </c>
      <c r="I21" s="439"/>
      <c r="J21" s="439" t="s">
        <v>189</v>
      </c>
      <c r="K21" s="439"/>
      <c r="L21" s="439" t="s">
        <v>3</v>
      </c>
      <c r="M21" s="439"/>
      <c r="N21" s="439" t="s">
        <v>189</v>
      </c>
      <c r="O21" s="439"/>
      <c r="P21" s="439" t="s">
        <v>3</v>
      </c>
      <c r="Q21" s="439"/>
      <c r="R21" s="439" t="s">
        <v>189</v>
      </c>
      <c r="S21" s="439"/>
      <c r="T21" s="439" t="s">
        <v>3</v>
      </c>
      <c r="U21" s="439"/>
      <c r="V21" s="440" t="s">
        <v>189</v>
      </c>
      <c r="W21" s="441"/>
      <c r="X21" s="439" t="s">
        <v>3</v>
      </c>
      <c r="Y21" s="439"/>
      <c r="Z21" s="439" t="s">
        <v>189</v>
      </c>
      <c r="AA21" s="439"/>
      <c r="AB21" s="448"/>
      <c r="AC21" s="448"/>
    </row>
    <row r="22" spans="1:35" s="173" customFormat="1" ht="89.25" customHeight="1" x14ac:dyDescent="0.3">
      <c r="A22" s="445"/>
      <c r="B22" s="445"/>
      <c r="C22" s="328" t="s">
        <v>3</v>
      </c>
      <c r="D22" s="328" t="s">
        <v>189</v>
      </c>
      <c r="E22" s="174" t="s">
        <v>584</v>
      </c>
      <c r="F22" s="174" t="s">
        <v>585</v>
      </c>
      <c r="G22" s="445"/>
      <c r="H22" s="175" t="s">
        <v>418</v>
      </c>
      <c r="I22" s="175" t="s">
        <v>419</v>
      </c>
      <c r="J22" s="175" t="s">
        <v>418</v>
      </c>
      <c r="K22" s="175" t="s">
        <v>419</v>
      </c>
      <c r="L22" s="175" t="s">
        <v>418</v>
      </c>
      <c r="M22" s="175" t="s">
        <v>419</v>
      </c>
      <c r="N22" s="175" t="s">
        <v>418</v>
      </c>
      <c r="O22" s="175" t="s">
        <v>419</v>
      </c>
      <c r="P22" s="175" t="s">
        <v>418</v>
      </c>
      <c r="Q22" s="175" t="s">
        <v>419</v>
      </c>
      <c r="R22" s="175" t="s">
        <v>418</v>
      </c>
      <c r="S22" s="175" t="s">
        <v>419</v>
      </c>
      <c r="T22" s="175" t="s">
        <v>418</v>
      </c>
      <c r="U22" s="175" t="s">
        <v>419</v>
      </c>
      <c r="V22" s="175" t="s">
        <v>418</v>
      </c>
      <c r="W22" s="175" t="s">
        <v>419</v>
      </c>
      <c r="X22" s="175" t="s">
        <v>418</v>
      </c>
      <c r="Y22" s="175" t="s">
        <v>419</v>
      </c>
      <c r="Z22" s="175" t="s">
        <v>418</v>
      </c>
      <c r="AA22" s="175" t="s">
        <v>419</v>
      </c>
      <c r="AB22" s="360" t="s">
        <v>190</v>
      </c>
      <c r="AC22" s="360" t="s">
        <v>189</v>
      </c>
      <c r="AE22" s="176"/>
      <c r="AF22" s="176"/>
      <c r="AG22" s="176"/>
      <c r="AH22" s="176"/>
      <c r="AI22" s="177"/>
    </row>
    <row r="23" spans="1:35" s="173" customFormat="1" ht="19.5" customHeight="1" x14ac:dyDescent="0.25">
      <c r="A23" s="327">
        <v>1</v>
      </c>
      <c r="B23" s="327">
        <v>2</v>
      </c>
      <c r="C23" s="327">
        <v>3</v>
      </c>
      <c r="D23" s="327">
        <v>4</v>
      </c>
      <c r="E23" s="327">
        <v>5</v>
      </c>
      <c r="F23" s="327">
        <v>6</v>
      </c>
      <c r="G23" s="327">
        <v>7</v>
      </c>
      <c r="H23" s="327">
        <v>8</v>
      </c>
      <c r="I23" s="327">
        <v>9</v>
      </c>
      <c r="J23" s="327">
        <v>10</v>
      </c>
      <c r="K23" s="327">
        <v>11</v>
      </c>
      <c r="L23" s="327">
        <v>12</v>
      </c>
      <c r="M23" s="327">
        <v>13</v>
      </c>
      <c r="N23" s="327">
        <v>14</v>
      </c>
      <c r="O23" s="327">
        <v>15</v>
      </c>
      <c r="P23" s="327">
        <v>16</v>
      </c>
      <c r="Q23" s="327">
        <v>17</v>
      </c>
      <c r="R23" s="327">
        <v>18</v>
      </c>
      <c r="S23" s="327">
        <v>19</v>
      </c>
      <c r="T23" s="327">
        <v>20</v>
      </c>
      <c r="U23" s="327">
        <v>21</v>
      </c>
      <c r="V23" s="327">
        <v>22</v>
      </c>
      <c r="W23" s="327">
        <v>23</v>
      </c>
      <c r="X23" s="327">
        <v>24</v>
      </c>
      <c r="Y23" s="327">
        <v>25</v>
      </c>
      <c r="Z23" s="327">
        <v>26</v>
      </c>
      <c r="AA23" s="327">
        <v>27</v>
      </c>
      <c r="AB23" s="327">
        <v>28</v>
      </c>
      <c r="AC23" s="327">
        <v>29</v>
      </c>
      <c r="AE23" s="177"/>
      <c r="AF23" s="177"/>
      <c r="AG23" s="177"/>
      <c r="AH23" s="177"/>
      <c r="AI23" s="177"/>
    </row>
    <row r="24" spans="1:35" s="173" customFormat="1" ht="47.25" customHeight="1" x14ac:dyDescent="0.25">
      <c r="A24" s="178">
        <v>1</v>
      </c>
      <c r="B24" s="179" t="s">
        <v>188</v>
      </c>
      <c r="C24" s="329">
        <v>152.89071988399999</v>
      </c>
      <c r="D24" s="329">
        <v>152.89071988399996</v>
      </c>
      <c r="E24" s="329">
        <v>149.99127888399997</v>
      </c>
      <c r="F24" s="329">
        <v>149.99127888399997</v>
      </c>
      <c r="G24" s="329">
        <v>2.7</v>
      </c>
      <c r="H24" s="329">
        <v>0</v>
      </c>
      <c r="I24" s="329"/>
      <c r="J24" s="329">
        <v>147.29</v>
      </c>
      <c r="K24" s="329"/>
      <c r="L24" s="329">
        <v>0</v>
      </c>
      <c r="M24" s="329"/>
      <c r="N24" s="329">
        <v>0</v>
      </c>
      <c r="O24" s="329"/>
      <c r="P24" s="329">
        <v>0</v>
      </c>
      <c r="Q24" s="329"/>
      <c r="R24" s="329">
        <v>0</v>
      </c>
      <c r="S24" s="329"/>
      <c r="T24" s="329">
        <v>0</v>
      </c>
      <c r="U24" s="329"/>
      <c r="V24" s="329">
        <v>0</v>
      </c>
      <c r="W24" s="329"/>
      <c r="X24" s="329">
        <v>0</v>
      </c>
      <c r="Y24" s="329"/>
      <c r="Z24" s="329">
        <v>0</v>
      </c>
      <c r="AA24" s="329"/>
      <c r="AB24" s="329">
        <v>0</v>
      </c>
      <c r="AC24" s="329">
        <v>147.29</v>
      </c>
    </row>
    <row r="25" spans="1:35" s="173" customFormat="1" ht="24" customHeight="1" x14ac:dyDescent="0.25">
      <c r="A25" s="180" t="s">
        <v>187</v>
      </c>
      <c r="B25" s="181" t="s">
        <v>186</v>
      </c>
      <c r="C25" s="329"/>
      <c r="D25" s="329"/>
      <c r="E25" s="329"/>
      <c r="F25" s="329"/>
      <c r="G25" s="329"/>
      <c r="H25" s="329">
        <v>0</v>
      </c>
      <c r="I25" s="329"/>
      <c r="J25" s="329">
        <v>0</v>
      </c>
      <c r="K25" s="329"/>
      <c r="L25" s="329">
        <v>0</v>
      </c>
      <c r="M25" s="329"/>
      <c r="N25" s="329">
        <v>0</v>
      </c>
      <c r="O25" s="329"/>
      <c r="P25" s="329">
        <v>0</v>
      </c>
      <c r="Q25" s="329"/>
      <c r="R25" s="329">
        <v>0</v>
      </c>
      <c r="S25" s="329"/>
      <c r="T25" s="329">
        <v>0</v>
      </c>
      <c r="U25" s="329"/>
      <c r="V25" s="329">
        <v>0</v>
      </c>
      <c r="W25" s="329"/>
      <c r="X25" s="329">
        <v>0</v>
      </c>
      <c r="Y25" s="329"/>
      <c r="Z25" s="329">
        <v>0</v>
      </c>
      <c r="AA25" s="329"/>
      <c r="AB25" s="329">
        <v>0</v>
      </c>
      <c r="AC25" s="329">
        <v>0</v>
      </c>
    </row>
    <row r="26" spans="1:35" s="173" customFormat="1" x14ac:dyDescent="0.25">
      <c r="A26" s="180" t="s">
        <v>185</v>
      </c>
      <c r="B26" s="181" t="s">
        <v>184</v>
      </c>
      <c r="C26" s="329"/>
      <c r="D26" s="329"/>
      <c r="E26" s="329"/>
      <c r="F26" s="329"/>
      <c r="G26" s="329"/>
      <c r="H26" s="329">
        <v>0</v>
      </c>
      <c r="I26" s="329"/>
      <c r="J26" s="329">
        <v>0</v>
      </c>
      <c r="K26" s="329"/>
      <c r="L26" s="329">
        <v>0</v>
      </c>
      <c r="M26" s="329"/>
      <c r="N26" s="329">
        <v>0</v>
      </c>
      <c r="O26" s="329"/>
      <c r="P26" s="329">
        <v>0</v>
      </c>
      <c r="Q26" s="329"/>
      <c r="R26" s="329">
        <v>0</v>
      </c>
      <c r="S26" s="329"/>
      <c r="T26" s="329">
        <v>0</v>
      </c>
      <c r="U26" s="329"/>
      <c r="V26" s="329">
        <v>0</v>
      </c>
      <c r="W26" s="329"/>
      <c r="X26" s="329">
        <v>0</v>
      </c>
      <c r="Y26" s="329"/>
      <c r="Z26" s="329">
        <v>0</v>
      </c>
      <c r="AA26" s="329"/>
      <c r="AB26" s="329">
        <v>0</v>
      </c>
      <c r="AC26" s="329">
        <v>0</v>
      </c>
    </row>
    <row r="27" spans="1:35" s="173" customFormat="1" ht="31.5" x14ac:dyDescent="0.25">
      <c r="A27" s="180" t="s">
        <v>183</v>
      </c>
      <c r="B27" s="181" t="s">
        <v>374</v>
      </c>
      <c r="C27" s="329"/>
      <c r="D27" s="329"/>
      <c r="E27" s="329"/>
      <c r="F27" s="329"/>
      <c r="G27" s="329"/>
      <c r="H27" s="329">
        <v>0</v>
      </c>
      <c r="I27" s="329"/>
      <c r="J27" s="329">
        <v>0</v>
      </c>
      <c r="K27" s="329"/>
      <c r="L27" s="329">
        <v>0</v>
      </c>
      <c r="M27" s="329"/>
      <c r="N27" s="329">
        <v>0</v>
      </c>
      <c r="O27" s="329"/>
      <c r="P27" s="329">
        <v>0</v>
      </c>
      <c r="Q27" s="329"/>
      <c r="R27" s="329">
        <v>0</v>
      </c>
      <c r="S27" s="329"/>
      <c r="T27" s="329">
        <v>0</v>
      </c>
      <c r="U27" s="329"/>
      <c r="V27" s="329">
        <v>0</v>
      </c>
      <c r="W27" s="329"/>
      <c r="X27" s="329">
        <v>0</v>
      </c>
      <c r="Y27" s="329"/>
      <c r="Z27" s="329">
        <v>0</v>
      </c>
      <c r="AA27" s="329"/>
      <c r="AB27" s="329">
        <v>0</v>
      </c>
      <c r="AC27" s="329">
        <v>0</v>
      </c>
    </row>
    <row r="28" spans="1:35" s="173" customFormat="1" x14ac:dyDescent="0.25">
      <c r="A28" s="180" t="s">
        <v>182</v>
      </c>
      <c r="B28" s="181" t="s">
        <v>181</v>
      </c>
      <c r="C28" s="329"/>
      <c r="D28" s="329"/>
      <c r="E28" s="329"/>
      <c r="F28" s="329"/>
      <c r="G28" s="329"/>
      <c r="H28" s="329">
        <v>0</v>
      </c>
      <c r="I28" s="329"/>
      <c r="J28" s="329">
        <v>0</v>
      </c>
      <c r="K28" s="329"/>
      <c r="L28" s="329">
        <v>0</v>
      </c>
      <c r="M28" s="329"/>
      <c r="N28" s="329">
        <v>0</v>
      </c>
      <c r="O28" s="329"/>
      <c r="P28" s="329">
        <v>0</v>
      </c>
      <c r="Q28" s="329"/>
      <c r="R28" s="329">
        <v>0</v>
      </c>
      <c r="S28" s="329"/>
      <c r="T28" s="329">
        <v>0</v>
      </c>
      <c r="U28" s="329"/>
      <c r="V28" s="329">
        <v>0</v>
      </c>
      <c r="W28" s="329"/>
      <c r="X28" s="329">
        <v>0</v>
      </c>
      <c r="Y28" s="329"/>
      <c r="Z28" s="329">
        <v>0</v>
      </c>
      <c r="AA28" s="329"/>
      <c r="AB28" s="329">
        <v>0</v>
      </c>
      <c r="AC28" s="329">
        <v>0</v>
      </c>
    </row>
    <row r="29" spans="1:35" s="173" customFormat="1" x14ac:dyDescent="0.25">
      <c r="A29" s="180" t="s">
        <v>180</v>
      </c>
      <c r="B29" s="182" t="s">
        <v>179</v>
      </c>
      <c r="C29" s="329"/>
      <c r="D29" s="329"/>
      <c r="E29" s="329"/>
      <c r="F29" s="329"/>
      <c r="G29" s="329"/>
      <c r="H29" s="329">
        <v>0</v>
      </c>
      <c r="I29" s="329"/>
      <c r="J29" s="329">
        <v>0</v>
      </c>
      <c r="K29" s="329"/>
      <c r="L29" s="329">
        <v>0</v>
      </c>
      <c r="M29" s="329"/>
      <c r="N29" s="329">
        <v>0</v>
      </c>
      <c r="O29" s="329"/>
      <c r="P29" s="329">
        <v>0</v>
      </c>
      <c r="Q29" s="329"/>
      <c r="R29" s="329">
        <v>0</v>
      </c>
      <c r="S29" s="329"/>
      <c r="T29" s="329">
        <v>0</v>
      </c>
      <c r="U29" s="329"/>
      <c r="V29" s="329">
        <v>0</v>
      </c>
      <c r="W29" s="329"/>
      <c r="X29" s="329">
        <v>0</v>
      </c>
      <c r="Y29" s="329"/>
      <c r="Z29" s="329">
        <v>0</v>
      </c>
      <c r="AA29" s="329"/>
      <c r="AB29" s="329">
        <v>0</v>
      </c>
      <c r="AC29" s="329">
        <v>0</v>
      </c>
    </row>
    <row r="30" spans="1:35" s="173" customFormat="1" ht="47.25" x14ac:dyDescent="0.25">
      <c r="A30" s="178" t="s">
        <v>64</v>
      </c>
      <c r="B30" s="179" t="s">
        <v>178</v>
      </c>
      <c r="C30" s="329">
        <v>128.835578</v>
      </c>
      <c r="D30" s="329">
        <v>128.835578</v>
      </c>
      <c r="E30" s="329">
        <v>126.34800199999999</v>
      </c>
      <c r="F30" s="329">
        <v>126.34800199999999</v>
      </c>
      <c r="G30" s="329">
        <v>2.29</v>
      </c>
      <c r="H30" s="329">
        <v>0</v>
      </c>
      <c r="I30" s="329"/>
      <c r="J30" s="329">
        <f>J24/1.2</f>
        <v>122.74166666666666</v>
      </c>
      <c r="K30" s="329"/>
      <c r="L30" s="329">
        <v>0</v>
      </c>
      <c r="M30" s="329"/>
      <c r="N30" s="329">
        <v>0</v>
      </c>
      <c r="O30" s="329"/>
      <c r="P30" s="329">
        <v>0</v>
      </c>
      <c r="Q30" s="329"/>
      <c r="R30" s="329">
        <v>0</v>
      </c>
      <c r="S30" s="329"/>
      <c r="T30" s="329">
        <v>0</v>
      </c>
      <c r="U30" s="329"/>
      <c r="V30" s="329">
        <v>0</v>
      </c>
      <c r="W30" s="329"/>
      <c r="X30" s="329">
        <v>0</v>
      </c>
      <c r="Y30" s="329"/>
      <c r="Z30" s="329">
        <v>0</v>
      </c>
      <c r="AA30" s="329"/>
      <c r="AB30" s="329">
        <v>0</v>
      </c>
      <c r="AC30" s="329">
        <f>AC24/1.2</f>
        <v>122.74166666666666</v>
      </c>
    </row>
    <row r="31" spans="1:35" s="173" customFormat="1" x14ac:dyDescent="0.25">
      <c r="A31" s="178" t="s">
        <v>177</v>
      </c>
      <c r="B31" s="181" t="s">
        <v>176</v>
      </c>
      <c r="C31" s="329">
        <v>2.2881360000000002</v>
      </c>
      <c r="D31" s="329">
        <v>2.2881360000000002</v>
      </c>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v>0</v>
      </c>
      <c r="AC31" s="329">
        <v>0</v>
      </c>
    </row>
    <row r="32" spans="1:35" s="173" customFormat="1" ht="31.5" x14ac:dyDescent="0.25">
      <c r="A32" s="178" t="s">
        <v>175</v>
      </c>
      <c r="B32" s="181" t="s">
        <v>174</v>
      </c>
      <c r="C32" s="329">
        <v>66.366065000000006</v>
      </c>
      <c r="D32" s="329">
        <v>66.366065000000006</v>
      </c>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v>0</v>
      </c>
      <c r="AC32" s="329">
        <v>0</v>
      </c>
    </row>
    <row r="33" spans="1:29" s="173" customFormat="1" x14ac:dyDescent="0.25">
      <c r="A33" s="178" t="s">
        <v>173</v>
      </c>
      <c r="B33" s="181" t="s">
        <v>172</v>
      </c>
      <c r="C33" s="329">
        <v>53.035809999999998</v>
      </c>
      <c r="D33" s="329">
        <v>53.035809999999998</v>
      </c>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v>0</v>
      </c>
      <c r="AC33" s="329">
        <v>0</v>
      </c>
    </row>
    <row r="34" spans="1:29" s="173" customFormat="1" x14ac:dyDescent="0.25">
      <c r="A34" s="178" t="s">
        <v>171</v>
      </c>
      <c r="B34" s="181" t="s">
        <v>170</v>
      </c>
      <c r="C34" s="329">
        <v>7.1455669999999998</v>
      </c>
      <c r="D34" s="329">
        <v>7.1455669999999998</v>
      </c>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v>0</v>
      </c>
      <c r="AC34" s="329">
        <v>0</v>
      </c>
    </row>
    <row r="35" spans="1:29" s="173" customFormat="1" ht="31.5" x14ac:dyDescent="0.25">
      <c r="A35" s="178" t="s">
        <v>63</v>
      </c>
      <c r="B35" s="179" t="s">
        <v>169</v>
      </c>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v>0</v>
      </c>
      <c r="AC35" s="329">
        <v>0</v>
      </c>
    </row>
    <row r="36" spans="1:29" s="173" customFormat="1" ht="31.5" x14ac:dyDescent="0.25">
      <c r="A36" s="180" t="s">
        <v>168</v>
      </c>
      <c r="B36" s="183" t="s">
        <v>529</v>
      </c>
      <c r="C36" s="329"/>
      <c r="D36" s="329"/>
      <c r="E36" s="329"/>
      <c r="F36" s="329"/>
      <c r="G36" s="329">
        <v>0</v>
      </c>
      <c r="H36" s="329">
        <v>0</v>
      </c>
      <c r="I36" s="329" t="s">
        <v>486</v>
      </c>
      <c r="J36" s="329">
        <v>0</v>
      </c>
      <c r="K36" s="329" t="s">
        <v>486</v>
      </c>
      <c r="L36" s="329">
        <v>0</v>
      </c>
      <c r="M36" s="329" t="s">
        <v>486</v>
      </c>
      <c r="N36" s="329">
        <v>0</v>
      </c>
      <c r="O36" s="329" t="s">
        <v>486</v>
      </c>
      <c r="P36" s="329">
        <v>0</v>
      </c>
      <c r="Q36" s="329" t="s">
        <v>486</v>
      </c>
      <c r="R36" s="329">
        <v>0</v>
      </c>
      <c r="S36" s="329" t="s">
        <v>486</v>
      </c>
      <c r="T36" s="329">
        <v>0</v>
      </c>
      <c r="U36" s="329" t="s">
        <v>486</v>
      </c>
      <c r="V36" s="329">
        <v>0</v>
      </c>
      <c r="W36" s="329" t="s">
        <v>486</v>
      </c>
      <c r="X36" s="329">
        <v>0</v>
      </c>
      <c r="Y36" s="329" t="s">
        <v>486</v>
      </c>
      <c r="Z36" s="329">
        <v>0</v>
      </c>
      <c r="AA36" s="329" t="s">
        <v>486</v>
      </c>
      <c r="AB36" s="329">
        <v>0</v>
      </c>
      <c r="AC36" s="329">
        <v>0</v>
      </c>
    </row>
    <row r="37" spans="1:29" s="173" customFormat="1" x14ac:dyDescent="0.25">
      <c r="A37" s="180" t="s">
        <v>167</v>
      </c>
      <c r="B37" s="183" t="s">
        <v>157</v>
      </c>
      <c r="C37" s="329"/>
      <c r="D37" s="329"/>
      <c r="E37" s="329"/>
      <c r="F37" s="329"/>
      <c r="G37" s="329">
        <v>0</v>
      </c>
      <c r="H37" s="329">
        <v>0</v>
      </c>
      <c r="I37" s="329" t="s">
        <v>486</v>
      </c>
      <c r="J37" s="329">
        <v>0</v>
      </c>
      <c r="K37" s="329" t="s">
        <v>486</v>
      </c>
      <c r="L37" s="329">
        <v>0</v>
      </c>
      <c r="M37" s="329" t="s">
        <v>486</v>
      </c>
      <c r="N37" s="329">
        <v>0</v>
      </c>
      <c r="O37" s="329" t="s">
        <v>486</v>
      </c>
      <c r="P37" s="329">
        <v>0</v>
      </c>
      <c r="Q37" s="329" t="s">
        <v>486</v>
      </c>
      <c r="R37" s="329">
        <v>0</v>
      </c>
      <c r="S37" s="329" t="s">
        <v>486</v>
      </c>
      <c r="T37" s="329">
        <v>0</v>
      </c>
      <c r="U37" s="329" t="s">
        <v>486</v>
      </c>
      <c r="V37" s="329">
        <v>0</v>
      </c>
      <c r="W37" s="329" t="s">
        <v>486</v>
      </c>
      <c r="X37" s="329">
        <v>0</v>
      </c>
      <c r="Y37" s="329" t="s">
        <v>486</v>
      </c>
      <c r="Z37" s="329">
        <v>0</v>
      </c>
      <c r="AA37" s="329" t="s">
        <v>486</v>
      </c>
      <c r="AB37" s="329">
        <v>0</v>
      </c>
      <c r="AC37" s="329">
        <v>0</v>
      </c>
    </row>
    <row r="38" spans="1:29" s="173" customFormat="1" x14ac:dyDescent="0.25">
      <c r="A38" s="180" t="s">
        <v>166</v>
      </c>
      <c r="B38" s="181" t="s">
        <v>573</v>
      </c>
      <c r="C38" s="329"/>
      <c r="D38" s="329"/>
      <c r="E38" s="329"/>
      <c r="F38" s="329"/>
      <c r="G38" s="329">
        <v>0</v>
      </c>
      <c r="H38" s="329">
        <v>0</v>
      </c>
      <c r="I38" s="329" t="s">
        <v>486</v>
      </c>
      <c r="J38" s="329">
        <v>0</v>
      </c>
      <c r="K38" s="329" t="s">
        <v>486</v>
      </c>
      <c r="L38" s="329">
        <v>0</v>
      </c>
      <c r="M38" s="329" t="s">
        <v>486</v>
      </c>
      <c r="N38" s="329">
        <v>0</v>
      </c>
      <c r="O38" s="329" t="s">
        <v>486</v>
      </c>
      <c r="P38" s="329">
        <v>0</v>
      </c>
      <c r="Q38" s="329" t="s">
        <v>486</v>
      </c>
      <c r="R38" s="329">
        <v>0</v>
      </c>
      <c r="S38" s="329" t="s">
        <v>486</v>
      </c>
      <c r="T38" s="329">
        <v>0</v>
      </c>
      <c r="U38" s="329" t="s">
        <v>486</v>
      </c>
      <c r="V38" s="329">
        <v>0</v>
      </c>
      <c r="W38" s="329" t="s">
        <v>486</v>
      </c>
      <c r="X38" s="329">
        <v>0</v>
      </c>
      <c r="Y38" s="329" t="s">
        <v>486</v>
      </c>
      <c r="Z38" s="329">
        <v>0</v>
      </c>
      <c r="AA38" s="329" t="s">
        <v>486</v>
      </c>
      <c r="AB38" s="329">
        <v>0</v>
      </c>
      <c r="AC38" s="329">
        <v>0</v>
      </c>
    </row>
    <row r="39" spans="1:29" s="173" customFormat="1" x14ac:dyDescent="0.25">
      <c r="A39" s="180" t="s">
        <v>165</v>
      </c>
      <c r="B39" s="181" t="s">
        <v>531</v>
      </c>
      <c r="C39" s="329"/>
      <c r="D39" s="329"/>
      <c r="E39" s="329"/>
      <c r="F39" s="329"/>
      <c r="G39" s="329">
        <v>0</v>
      </c>
      <c r="H39" s="329">
        <v>0</v>
      </c>
      <c r="I39" s="329" t="s">
        <v>486</v>
      </c>
      <c r="J39" s="329">
        <v>0</v>
      </c>
      <c r="K39" s="329" t="s">
        <v>486</v>
      </c>
      <c r="L39" s="329">
        <v>0</v>
      </c>
      <c r="M39" s="329" t="s">
        <v>486</v>
      </c>
      <c r="N39" s="329">
        <v>0</v>
      </c>
      <c r="O39" s="329" t="s">
        <v>486</v>
      </c>
      <c r="P39" s="329">
        <v>0</v>
      </c>
      <c r="Q39" s="329" t="s">
        <v>486</v>
      </c>
      <c r="R39" s="329">
        <v>0</v>
      </c>
      <c r="S39" s="329" t="s">
        <v>486</v>
      </c>
      <c r="T39" s="329">
        <v>0</v>
      </c>
      <c r="U39" s="329" t="s">
        <v>486</v>
      </c>
      <c r="V39" s="329">
        <v>0</v>
      </c>
      <c r="W39" s="329" t="s">
        <v>486</v>
      </c>
      <c r="X39" s="329">
        <v>0</v>
      </c>
      <c r="Y39" s="329" t="s">
        <v>486</v>
      </c>
      <c r="Z39" s="329">
        <v>0</v>
      </c>
      <c r="AA39" s="329" t="s">
        <v>486</v>
      </c>
      <c r="AB39" s="329">
        <v>0</v>
      </c>
      <c r="AC39" s="329">
        <v>0</v>
      </c>
    </row>
    <row r="40" spans="1:29" s="173" customFormat="1" x14ac:dyDescent="0.25">
      <c r="A40" s="180" t="s">
        <v>164</v>
      </c>
      <c r="B40" s="181" t="s">
        <v>532</v>
      </c>
      <c r="C40" s="329"/>
      <c r="D40" s="329"/>
      <c r="E40" s="329"/>
      <c r="F40" s="329"/>
      <c r="G40" s="329">
        <v>0</v>
      </c>
      <c r="H40" s="329">
        <v>0</v>
      </c>
      <c r="I40" s="329" t="s">
        <v>486</v>
      </c>
      <c r="J40" s="329">
        <v>0</v>
      </c>
      <c r="K40" s="329" t="s">
        <v>486</v>
      </c>
      <c r="L40" s="329">
        <v>0</v>
      </c>
      <c r="M40" s="329" t="s">
        <v>486</v>
      </c>
      <c r="N40" s="329">
        <v>0</v>
      </c>
      <c r="O40" s="329" t="s">
        <v>486</v>
      </c>
      <c r="P40" s="329">
        <v>0</v>
      </c>
      <c r="Q40" s="329" t="s">
        <v>486</v>
      </c>
      <c r="R40" s="329">
        <v>0</v>
      </c>
      <c r="S40" s="329" t="s">
        <v>486</v>
      </c>
      <c r="T40" s="329">
        <v>0</v>
      </c>
      <c r="U40" s="329" t="s">
        <v>486</v>
      </c>
      <c r="V40" s="329">
        <v>0</v>
      </c>
      <c r="W40" s="329" t="s">
        <v>486</v>
      </c>
      <c r="X40" s="329">
        <v>0</v>
      </c>
      <c r="Y40" s="329" t="s">
        <v>486</v>
      </c>
      <c r="Z40" s="329">
        <v>0</v>
      </c>
      <c r="AA40" s="329" t="s">
        <v>486</v>
      </c>
      <c r="AB40" s="329">
        <v>0</v>
      </c>
      <c r="AC40" s="329">
        <v>0</v>
      </c>
    </row>
    <row r="41" spans="1:29" s="173" customFormat="1" x14ac:dyDescent="0.25">
      <c r="A41" s="180" t="s">
        <v>163</v>
      </c>
      <c r="B41" s="181" t="s">
        <v>533</v>
      </c>
      <c r="C41" s="329"/>
      <c r="D41" s="329"/>
      <c r="E41" s="329"/>
      <c r="F41" s="329"/>
      <c r="G41" s="329">
        <v>0</v>
      </c>
      <c r="H41" s="329">
        <v>0</v>
      </c>
      <c r="I41" s="329" t="s">
        <v>486</v>
      </c>
      <c r="J41" s="329">
        <v>0</v>
      </c>
      <c r="K41" s="329" t="s">
        <v>486</v>
      </c>
      <c r="L41" s="329">
        <v>0</v>
      </c>
      <c r="M41" s="329" t="s">
        <v>486</v>
      </c>
      <c r="N41" s="329">
        <v>0</v>
      </c>
      <c r="O41" s="329" t="s">
        <v>486</v>
      </c>
      <c r="P41" s="329">
        <v>0</v>
      </c>
      <c r="Q41" s="329" t="s">
        <v>486</v>
      </c>
      <c r="R41" s="329">
        <v>0</v>
      </c>
      <c r="S41" s="329" t="s">
        <v>486</v>
      </c>
      <c r="T41" s="329">
        <v>0</v>
      </c>
      <c r="U41" s="329" t="s">
        <v>486</v>
      </c>
      <c r="V41" s="329">
        <v>0</v>
      </c>
      <c r="W41" s="329" t="s">
        <v>486</v>
      </c>
      <c r="X41" s="329">
        <v>0</v>
      </c>
      <c r="Y41" s="329" t="s">
        <v>486</v>
      </c>
      <c r="Z41" s="329">
        <v>0</v>
      </c>
      <c r="AA41" s="329" t="s">
        <v>486</v>
      </c>
      <c r="AB41" s="329">
        <v>0</v>
      </c>
      <c r="AC41" s="329">
        <v>0</v>
      </c>
    </row>
    <row r="42" spans="1:29" s="173" customFormat="1" x14ac:dyDescent="0.25">
      <c r="A42" s="180" t="s">
        <v>162</v>
      </c>
      <c r="B42" s="181" t="s">
        <v>534</v>
      </c>
      <c r="C42" s="329"/>
      <c r="D42" s="329"/>
      <c r="E42" s="329"/>
      <c r="F42" s="329"/>
      <c r="G42" s="329">
        <v>0</v>
      </c>
      <c r="H42" s="329">
        <v>0</v>
      </c>
      <c r="I42" s="329" t="s">
        <v>486</v>
      </c>
      <c r="J42" s="329">
        <v>0</v>
      </c>
      <c r="K42" s="329" t="s">
        <v>486</v>
      </c>
      <c r="L42" s="329">
        <v>0</v>
      </c>
      <c r="M42" s="329" t="s">
        <v>486</v>
      </c>
      <c r="N42" s="329">
        <v>0</v>
      </c>
      <c r="O42" s="329" t="s">
        <v>486</v>
      </c>
      <c r="P42" s="329">
        <v>0</v>
      </c>
      <c r="Q42" s="329" t="s">
        <v>486</v>
      </c>
      <c r="R42" s="329">
        <v>0</v>
      </c>
      <c r="S42" s="329" t="s">
        <v>486</v>
      </c>
      <c r="T42" s="329">
        <v>0</v>
      </c>
      <c r="U42" s="329" t="s">
        <v>486</v>
      </c>
      <c r="V42" s="329">
        <v>0</v>
      </c>
      <c r="W42" s="329" t="s">
        <v>486</v>
      </c>
      <c r="X42" s="329">
        <v>0</v>
      </c>
      <c r="Y42" s="329" t="s">
        <v>486</v>
      </c>
      <c r="Z42" s="329">
        <v>0</v>
      </c>
      <c r="AA42" s="329" t="s">
        <v>486</v>
      </c>
      <c r="AB42" s="329">
        <v>0</v>
      </c>
      <c r="AC42" s="329">
        <v>0</v>
      </c>
    </row>
    <row r="43" spans="1:29" s="173" customFormat="1" x14ac:dyDescent="0.25">
      <c r="A43" s="180" t="s">
        <v>535</v>
      </c>
      <c r="B43" s="181" t="s">
        <v>536</v>
      </c>
      <c r="C43" s="329"/>
      <c r="D43" s="329"/>
      <c r="E43" s="329"/>
      <c r="F43" s="329"/>
      <c r="G43" s="329">
        <v>0</v>
      </c>
      <c r="H43" s="329">
        <v>0</v>
      </c>
      <c r="I43" s="329" t="s">
        <v>486</v>
      </c>
      <c r="J43" s="329">
        <v>0</v>
      </c>
      <c r="K43" s="329" t="s">
        <v>486</v>
      </c>
      <c r="L43" s="329">
        <v>0</v>
      </c>
      <c r="M43" s="329" t="s">
        <v>486</v>
      </c>
      <c r="N43" s="329">
        <v>0</v>
      </c>
      <c r="O43" s="329" t="s">
        <v>486</v>
      </c>
      <c r="P43" s="329">
        <v>0</v>
      </c>
      <c r="Q43" s="329" t="s">
        <v>486</v>
      </c>
      <c r="R43" s="329">
        <v>0</v>
      </c>
      <c r="S43" s="329" t="s">
        <v>486</v>
      </c>
      <c r="T43" s="329">
        <v>0</v>
      </c>
      <c r="U43" s="329" t="s">
        <v>486</v>
      </c>
      <c r="V43" s="329">
        <v>0</v>
      </c>
      <c r="W43" s="329" t="s">
        <v>486</v>
      </c>
      <c r="X43" s="329">
        <v>0</v>
      </c>
      <c r="Y43" s="329" t="s">
        <v>486</v>
      </c>
      <c r="Z43" s="329">
        <v>0</v>
      </c>
      <c r="AA43" s="329" t="s">
        <v>486</v>
      </c>
      <c r="AB43" s="329">
        <v>0</v>
      </c>
      <c r="AC43" s="329">
        <v>0</v>
      </c>
    </row>
    <row r="44" spans="1:29" s="173" customFormat="1" x14ac:dyDescent="0.25">
      <c r="A44" s="180" t="s">
        <v>537</v>
      </c>
      <c r="B44" s="181" t="s">
        <v>538</v>
      </c>
      <c r="C44" s="329"/>
      <c r="D44" s="329"/>
      <c r="E44" s="329"/>
      <c r="F44" s="329"/>
      <c r="G44" s="329">
        <v>0</v>
      </c>
      <c r="H44" s="329">
        <v>0</v>
      </c>
      <c r="I44" s="329" t="s">
        <v>486</v>
      </c>
      <c r="J44" s="329">
        <v>0</v>
      </c>
      <c r="K44" s="329" t="s">
        <v>486</v>
      </c>
      <c r="L44" s="329">
        <v>0</v>
      </c>
      <c r="M44" s="329" t="s">
        <v>486</v>
      </c>
      <c r="N44" s="329">
        <v>0</v>
      </c>
      <c r="O44" s="329" t="s">
        <v>486</v>
      </c>
      <c r="P44" s="329">
        <v>0</v>
      </c>
      <c r="Q44" s="329" t="s">
        <v>486</v>
      </c>
      <c r="R44" s="329">
        <v>0</v>
      </c>
      <c r="S44" s="329" t="s">
        <v>486</v>
      </c>
      <c r="T44" s="329">
        <v>0</v>
      </c>
      <c r="U44" s="329" t="s">
        <v>486</v>
      </c>
      <c r="V44" s="329">
        <v>0</v>
      </c>
      <c r="W44" s="329" t="s">
        <v>486</v>
      </c>
      <c r="X44" s="329">
        <v>0</v>
      </c>
      <c r="Y44" s="329" t="s">
        <v>486</v>
      </c>
      <c r="Z44" s="329">
        <v>0</v>
      </c>
      <c r="AA44" s="329" t="s">
        <v>486</v>
      </c>
      <c r="AB44" s="329">
        <v>0</v>
      </c>
      <c r="AC44" s="329">
        <v>0</v>
      </c>
    </row>
    <row r="45" spans="1:29" s="173" customFormat="1" x14ac:dyDescent="0.25">
      <c r="A45" s="180" t="s">
        <v>539</v>
      </c>
      <c r="B45" s="181" t="s">
        <v>540</v>
      </c>
      <c r="C45" s="329"/>
      <c r="D45" s="329"/>
      <c r="E45" s="329"/>
      <c r="F45" s="329"/>
      <c r="G45" s="329">
        <v>0</v>
      </c>
      <c r="H45" s="329">
        <v>0</v>
      </c>
      <c r="I45" s="329" t="s">
        <v>486</v>
      </c>
      <c r="J45" s="329">
        <v>0</v>
      </c>
      <c r="K45" s="329" t="s">
        <v>486</v>
      </c>
      <c r="L45" s="329">
        <v>0</v>
      </c>
      <c r="M45" s="329" t="s">
        <v>486</v>
      </c>
      <c r="N45" s="329">
        <v>0</v>
      </c>
      <c r="O45" s="329" t="s">
        <v>486</v>
      </c>
      <c r="P45" s="329">
        <v>0</v>
      </c>
      <c r="Q45" s="329" t="s">
        <v>486</v>
      </c>
      <c r="R45" s="329">
        <v>0</v>
      </c>
      <c r="S45" s="329" t="s">
        <v>486</v>
      </c>
      <c r="T45" s="329">
        <v>0</v>
      </c>
      <c r="U45" s="329" t="s">
        <v>486</v>
      </c>
      <c r="V45" s="329">
        <v>0</v>
      </c>
      <c r="W45" s="329" t="s">
        <v>486</v>
      </c>
      <c r="X45" s="329">
        <v>0</v>
      </c>
      <c r="Y45" s="329" t="s">
        <v>486</v>
      </c>
      <c r="Z45" s="329">
        <v>0</v>
      </c>
      <c r="AA45" s="329" t="s">
        <v>486</v>
      </c>
      <c r="AB45" s="329">
        <v>0</v>
      </c>
      <c r="AC45" s="329">
        <v>0</v>
      </c>
    </row>
    <row r="46" spans="1:29" s="173" customFormat="1" x14ac:dyDescent="0.25">
      <c r="A46" s="180" t="s">
        <v>541</v>
      </c>
      <c r="B46" s="181" t="s">
        <v>542</v>
      </c>
      <c r="C46" s="329"/>
      <c r="D46" s="329"/>
      <c r="E46" s="329"/>
      <c r="F46" s="329"/>
      <c r="G46" s="329">
        <v>0</v>
      </c>
      <c r="H46" s="329">
        <v>0</v>
      </c>
      <c r="I46" s="329" t="s">
        <v>486</v>
      </c>
      <c r="J46" s="329">
        <v>0</v>
      </c>
      <c r="K46" s="329" t="s">
        <v>486</v>
      </c>
      <c r="L46" s="329">
        <v>0</v>
      </c>
      <c r="M46" s="329" t="s">
        <v>486</v>
      </c>
      <c r="N46" s="329">
        <v>0</v>
      </c>
      <c r="O46" s="329" t="s">
        <v>486</v>
      </c>
      <c r="P46" s="329">
        <v>0</v>
      </c>
      <c r="Q46" s="329" t="s">
        <v>486</v>
      </c>
      <c r="R46" s="329">
        <v>0</v>
      </c>
      <c r="S46" s="329" t="s">
        <v>486</v>
      </c>
      <c r="T46" s="329">
        <v>0</v>
      </c>
      <c r="U46" s="329" t="s">
        <v>486</v>
      </c>
      <c r="V46" s="329">
        <v>0</v>
      </c>
      <c r="W46" s="329" t="s">
        <v>486</v>
      </c>
      <c r="X46" s="329">
        <v>0</v>
      </c>
      <c r="Y46" s="329" t="s">
        <v>486</v>
      </c>
      <c r="Z46" s="329">
        <v>0</v>
      </c>
      <c r="AA46" s="329" t="s">
        <v>486</v>
      </c>
      <c r="AB46" s="329">
        <v>0</v>
      </c>
      <c r="AC46" s="329">
        <v>0</v>
      </c>
    </row>
    <row r="47" spans="1:29" s="173" customFormat="1" x14ac:dyDescent="0.25">
      <c r="A47" s="178" t="s">
        <v>62</v>
      </c>
      <c r="B47" s="179" t="s">
        <v>161</v>
      </c>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row>
    <row r="48" spans="1:29" s="173" customFormat="1" ht="31.5" x14ac:dyDescent="0.25">
      <c r="A48" s="180" t="s">
        <v>160</v>
      </c>
      <c r="B48" s="183" t="s">
        <v>529</v>
      </c>
      <c r="C48" s="329"/>
      <c r="D48" s="329"/>
      <c r="E48" s="329"/>
      <c r="F48" s="329"/>
      <c r="G48" s="329">
        <v>0</v>
      </c>
      <c r="H48" s="329">
        <v>0</v>
      </c>
      <c r="I48" s="329"/>
      <c r="J48" s="329">
        <v>0</v>
      </c>
      <c r="K48" s="329"/>
      <c r="L48" s="329">
        <v>0</v>
      </c>
      <c r="M48" s="329"/>
      <c r="N48" s="329">
        <v>0</v>
      </c>
      <c r="O48" s="329"/>
      <c r="P48" s="329">
        <v>0</v>
      </c>
      <c r="Q48" s="329"/>
      <c r="R48" s="329">
        <v>0</v>
      </c>
      <c r="S48" s="329"/>
      <c r="T48" s="329">
        <v>0</v>
      </c>
      <c r="U48" s="329"/>
      <c r="V48" s="329">
        <v>0</v>
      </c>
      <c r="W48" s="329"/>
      <c r="X48" s="329">
        <v>0</v>
      </c>
      <c r="Y48" s="329"/>
      <c r="Z48" s="329">
        <v>0</v>
      </c>
      <c r="AA48" s="329"/>
      <c r="AB48" s="329">
        <v>0</v>
      </c>
      <c r="AC48" s="329">
        <v>0</v>
      </c>
    </row>
    <row r="49" spans="1:29" s="173" customFormat="1" x14ac:dyDescent="0.25">
      <c r="A49" s="180" t="s">
        <v>159</v>
      </c>
      <c r="B49" s="183" t="s">
        <v>157</v>
      </c>
      <c r="C49" s="329"/>
      <c r="D49" s="329"/>
      <c r="E49" s="329"/>
      <c r="F49" s="329"/>
      <c r="G49" s="329">
        <v>0</v>
      </c>
      <c r="H49" s="329">
        <v>0</v>
      </c>
      <c r="I49" s="329"/>
      <c r="J49" s="329">
        <v>0</v>
      </c>
      <c r="K49" s="329"/>
      <c r="L49" s="329">
        <v>0</v>
      </c>
      <c r="M49" s="329"/>
      <c r="N49" s="329">
        <v>0</v>
      </c>
      <c r="O49" s="329"/>
      <c r="P49" s="329">
        <v>0</v>
      </c>
      <c r="Q49" s="329"/>
      <c r="R49" s="329">
        <v>0</v>
      </c>
      <c r="S49" s="329"/>
      <c r="T49" s="329">
        <v>0</v>
      </c>
      <c r="U49" s="329"/>
      <c r="V49" s="329">
        <v>0</v>
      </c>
      <c r="W49" s="329"/>
      <c r="X49" s="329">
        <v>0</v>
      </c>
      <c r="Y49" s="329"/>
      <c r="Z49" s="329">
        <v>0</v>
      </c>
      <c r="AA49" s="329"/>
      <c r="AB49" s="329">
        <v>0</v>
      </c>
      <c r="AC49" s="329">
        <v>0</v>
      </c>
    </row>
    <row r="50" spans="1:29" s="173" customFormat="1" ht="31.5" x14ac:dyDescent="0.25">
      <c r="A50" s="180" t="s">
        <v>158</v>
      </c>
      <c r="B50" s="181" t="s">
        <v>155</v>
      </c>
      <c r="C50" s="329"/>
      <c r="D50" s="329"/>
      <c r="E50" s="329"/>
      <c r="F50" s="329"/>
      <c r="G50" s="329">
        <v>0</v>
      </c>
      <c r="H50" s="329">
        <v>0</v>
      </c>
      <c r="I50" s="329"/>
      <c r="J50" s="329">
        <v>0</v>
      </c>
      <c r="K50" s="329"/>
      <c r="L50" s="329">
        <v>0</v>
      </c>
      <c r="M50" s="329"/>
      <c r="N50" s="329">
        <v>0</v>
      </c>
      <c r="O50" s="329"/>
      <c r="P50" s="329">
        <v>0</v>
      </c>
      <c r="Q50" s="329"/>
      <c r="R50" s="329">
        <v>0</v>
      </c>
      <c r="S50" s="329"/>
      <c r="T50" s="329">
        <v>0</v>
      </c>
      <c r="U50" s="329"/>
      <c r="V50" s="329">
        <v>0</v>
      </c>
      <c r="W50" s="329"/>
      <c r="X50" s="329">
        <v>0</v>
      </c>
      <c r="Y50" s="329"/>
      <c r="Z50" s="329">
        <v>0</v>
      </c>
      <c r="AA50" s="329"/>
      <c r="AB50" s="329">
        <v>0</v>
      </c>
      <c r="AC50" s="329">
        <v>0</v>
      </c>
    </row>
    <row r="51" spans="1:29" s="173" customFormat="1" ht="31.5" x14ac:dyDescent="0.25">
      <c r="A51" s="180" t="s">
        <v>156</v>
      </c>
      <c r="B51" s="181" t="s">
        <v>153</v>
      </c>
      <c r="C51" s="329"/>
      <c r="D51" s="329"/>
      <c r="E51" s="329"/>
      <c r="F51" s="329"/>
      <c r="G51" s="329">
        <v>0</v>
      </c>
      <c r="H51" s="329">
        <v>0</v>
      </c>
      <c r="I51" s="329"/>
      <c r="J51" s="329">
        <v>0</v>
      </c>
      <c r="K51" s="329"/>
      <c r="L51" s="329">
        <v>0</v>
      </c>
      <c r="M51" s="329"/>
      <c r="N51" s="329">
        <v>0</v>
      </c>
      <c r="O51" s="329"/>
      <c r="P51" s="329">
        <v>0</v>
      </c>
      <c r="Q51" s="329"/>
      <c r="R51" s="329">
        <v>0</v>
      </c>
      <c r="S51" s="329"/>
      <c r="T51" s="329">
        <v>0</v>
      </c>
      <c r="U51" s="329"/>
      <c r="V51" s="329">
        <v>0</v>
      </c>
      <c r="W51" s="329"/>
      <c r="X51" s="329">
        <v>0</v>
      </c>
      <c r="Y51" s="329"/>
      <c r="Z51" s="329">
        <v>0</v>
      </c>
      <c r="AA51" s="329"/>
      <c r="AB51" s="329">
        <v>0</v>
      </c>
      <c r="AC51" s="329">
        <v>0</v>
      </c>
    </row>
    <row r="52" spans="1:29" s="173" customFormat="1" x14ac:dyDescent="0.25">
      <c r="A52" s="180" t="s">
        <v>154</v>
      </c>
      <c r="B52" s="181" t="s">
        <v>151</v>
      </c>
      <c r="C52" s="329"/>
      <c r="D52" s="329"/>
      <c r="E52" s="329"/>
      <c r="F52" s="329"/>
      <c r="G52" s="329">
        <v>0</v>
      </c>
      <c r="H52" s="329">
        <v>0</v>
      </c>
      <c r="I52" s="329"/>
      <c r="J52" s="329">
        <v>0</v>
      </c>
      <c r="K52" s="329"/>
      <c r="L52" s="329">
        <v>0</v>
      </c>
      <c r="M52" s="329"/>
      <c r="N52" s="329">
        <v>0</v>
      </c>
      <c r="O52" s="329"/>
      <c r="P52" s="329">
        <v>0</v>
      </c>
      <c r="Q52" s="329"/>
      <c r="R52" s="329">
        <v>0</v>
      </c>
      <c r="S52" s="329"/>
      <c r="T52" s="329">
        <v>0</v>
      </c>
      <c r="U52" s="329"/>
      <c r="V52" s="329">
        <v>0</v>
      </c>
      <c r="W52" s="329"/>
      <c r="X52" s="329">
        <v>0</v>
      </c>
      <c r="Y52" s="329"/>
      <c r="Z52" s="329">
        <v>0</v>
      </c>
      <c r="AA52" s="329"/>
      <c r="AB52" s="329">
        <v>0</v>
      </c>
      <c r="AC52" s="329">
        <v>0</v>
      </c>
    </row>
    <row r="53" spans="1:29" s="173" customFormat="1" x14ac:dyDescent="0.25">
      <c r="A53" s="180" t="s">
        <v>152</v>
      </c>
      <c r="B53" s="181" t="s">
        <v>531</v>
      </c>
      <c r="C53" s="329"/>
      <c r="D53" s="329"/>
      <c r="E53" s="329"/>
      <c r="F53" s="329"/>
      <c r="G53" s="329">
        <v>0</v>
      </c>
      <c r="H53" s="329">
        <v>0</v>
      </c>
      <c r="I53" s="329"/>
      <c r="J53" s="329">
        <v>0</v>
      </c>
      <c r="K53" s="329"/>
      <c r="L53" s="329">
        <v>0</v>
      </c>
      <c r="M53" s="329"/>
      <c r="N53" s="329">
        <v>0</v>
      </c>
      <c r="O53" s="329"/>
      <c r="P53" s="329">
        <v>0</v>
      </c>
      <c r="Q53" s="329"/>
      <c r="R53" s="329">
        <v>0</v>
      </c>
      <c r="S53" s="329"/>
      <c r="T53" s="329">
        <v>0</v>
      </c>
      <c r="U53" s="329"/>
      <c r="V53" s="329">
        <v>0</v>
      </c>
      <c r="W53" s="329"/>
      <c r="X53" s="329">
        <v>0</v>
      </c>
      <c r="Y53" s="329"/>
      <c r="Z53" s="329">
        <v>0</v>
      </c>
      <c r="AA53" s="329"/>
      <c r="AB53" s="329">
        <v>0</v>
      </c>
      <c r="AC53" s="329">
        <v>0</v>
      </c>
    </row>
    <row r="54" spans="1:29" s="173" customFormat="1" x14ac:dyDescent="0.25">
      <c r="A54" s="180" t="s">
        <v>150</v>
      </c>
      <c r="B54" s="181" t="s">
        <v>532</v>
      </c>
      <c r="C54" s="329"/>
      <c r="D54" s="329"/>
      <c r="E54" s="329"/>
      <c r="F54" s="329"/>
      <c r="G54" s="329">
        <v>0</v>
      </c>
      <c r="H54" s="329">
        <v>0</v>
      </c>
      <c r="I54" s="329"/>
      <c r="J54" s="329">
        <v>0</v>
      </c>
      <c r="K54" s="329"/>
      <c r="L54" s="329">
        <v>0</v>
      </c>
      <c r="M54" s="329"/>
      <c r="N54" s="329">
        <v>0</v>
      </c>
      <c r="O54" s="329"/>
      <c r="P54" s="329">
        <v>0</v>
      </c>
      <c r="Q54" s="329"/>
      <c r="R54" s="329">
        <v>0</v>
      </c>
      <c r="S54" s="329"/>
      <c r="T54" s="329">
        <v>0</v>
      </c>
      <c r="U54" s="329"/>
      <c r="V54" s="329">
        <v>0</v>
      </c>
      <c r="W54" s="329"/>
      <c r="X54" s="329">
        <v>0</v>
      </c>
      <c r="Y54" s="329"/>
      <c r="Z54" s="329">
        <v>0</v>
      </c>
      <c r="AA54" s="329"/>
      <c r="AB54" s="329">
        <v>0</v>
      </c>
      <c r="AC54" s="329">
        <v>0</v>
      </c>
    </row>
    <row r="55" spans="1:29" s="173" customFormat="1" x14ac:dyDescent="0.25">
      <c r="A55" s="180" t="s">
        <v>543</v>
      </c>
      <c r="B55" s="181" t="s">
        <v>533</v>
      </c>
      <c r="C55" s="329"/>
      <c r="D55" s="329"/>
      <c r="E55" s="329"/>
      <c r="F55" s="329"/>
      <c r="G55" s="329">
        <v>0</v>
      </c>
      <c r="H55" s="329">
        <v>0</v>
      </c>
      <c r="I55" s="329"/>
      <c r="J55" s="329">
        <v>0</v>
      </c>
      <c r="K55" s="329"/>
      <c r="L55" s="329">
        <v>0</v>
      </c>
      <c r="M55" s="329"/>
      <c r="N55" s="329">
        <v>0</v>
      </c>
      <c r="O55" s="329"/>
      <c r="P55" s="329">
        <v>0</v>
      </c>
      <c r="Q55" s="329"/>
      <c r="R55" s="329">
        <v>0</v>
      </c>
      <c r="S55" s="329"/>
      <c r="T55" s="329">
        <v>0</v>
      </c>
      <c r="U55" s="329"/>
      <c r="V55" s="329">
        <v>0</v>
      </c>
      <c r="W55" s="329"/>
      <c r="X55" s="329">
        <v>0</v>
      </c>
      <c r="Y55" s="329"/>
      <c r="Z55" s="329">
        <v>0</v>
      </c>
      <c r="AA55" s="329"/>
      <c r="AB55" s="329">
        <v>0</v>
      </c>
      <c r="AC55" s="329">
        <v>0</v>
      </c>
    </row>
    <row r="56" spans="1:29" s="173" customFormat="1" x14ac:dyDescent="0.25">
      <c r="A56" s="180" t="s">
        <v>544</v>
      </c>
      <c r="B56" s="181" t="s">
        <v>534</v>
      </c>
      <c r="C56" s="329"/>
      <c r="D56" s="329"/>
      <c r="E56" s="329"/>
      <c r="F56" s="329"/>
      <c r="G56" s="329">
        <v>0</v>
      </c>
      <c r="H56" s="329">
        <v>0</v>
      </c>
      <c r="I56" s="329"/>
      <c r="J56" s="329">
        <v>0</v>
      </c>
      <c r="K56" s="329"/>
      <c r="L56" s="329">
        <v>0</v>
      </c>
      <c r="M56" s="329"/>
      <c r="N56" s="329">
        <v>0</v>
      </c>
      <c r="O56" s="329"/>
      <c r="P56" s="329">
        <v>0</v>
      </c>
      <c r="Q56" s="329"/>
      <c r="R56" s="329">
        <v>0</v>
      </c>
      <c r="S56" s="329"/>
      <c r="T56" s="329">
        <v>0</v>
      </c>
      <c r="U56" s="329"/>
      <c r="V56" s="329">
        <v>0</v>
      </c>
      <c r="W56" s="329"/>
      <c r="X56" s="329">
        <v>0</v>
      </c>
      <c r="Y56" s="329"/>
      <c r="Z56" s="329">
        <v>0</v>
      </c>
      <c r="AA56" s="329"/>
      <c r="AB56" s="329">
        <v>0</v>
      </c>
      <c r="AC56" s="329">
        <v>0</v>
      </c>
    </row>
    <row r="57" spans="1:29" s="173" customFormat="1" x14ac:dyDescent="0.25">
      <c r="A57" s="180" t="s">
        <v>545</v>
      </c>
      <c r="B57" s="181" t="s">
        <v>536</v>
      </c>
      <c r="C57" s="329"/>
      <c r="D57" s="329"/>
      <c r="E57" s="329"/>
      <c r="F57" s="329"/>
      <c r="G57" s="329">
        <v>0</v>
      </c>
      <c r="H57" s="329">
        <v>0</v>
      </c>
      <c r="I57" s="329"/>
      <c r="J57" s="329">
        <v>0</v>
      </c>
      <c r="K57" s="329"/>
      <c r="L57" s="329">
        <v>0</v>
      </c>
      <c r="M57" s="329"/>
      <c r="N57" s="329">
        <v>0</v>
      </c>
      <c r="O57" s="329"/>
      <c r="P57" s="329">
        <v>0</v>
      </c>
      <c r="Q57" s="329"/>
      <c r="R57" s="329">
        <v>0</v>
      </c>
      <c r="S57" s="329"/>
      <c r="T57" s="329">
        <v>0</v>
      </c>
      <c r="U57" s="329"/>
      <c r="V57" s="329">
        <v>0</v>
      </c>
      <c r="W57" s="329"/>
      <c r="X57" s="329">
        <v>0</v>
      </c>
      <c r="Y57" s="329"/>
      <c r="Z57" s="329">
        <v>0</v>
      </c>
      <c r="AA57" s="329"/>
      <c r="AB57" s="329">
        <v>0</v>
      </c>
      <c r="AC57" s="329">
        <v>0</v>
      </c>
    </row>
    <row r="58" spans="1:29" s="173" customFormat="1" x14ac:dyDescent="0.25">
      <c r="A58" s="180" t="s">
        <v>546</v>
      </c>
      <c r="B58" s="181" t="s">
        <v>538</v>
      </c>
      <c r="C58" s="329"/>
      <c r="D58" s="329"/>
      <c r="E58" s="329"/>
      <c r="F58" s="329"/>
      <c r="G58" s="329">
        <v>0</v>
      </c>
      <c r="H58" s="329">
        <v>0</v>
      </c>
      <c r="I58" s="329"/>
      <c r="J58" s="329">
        <v>0</v>
      </c>
      <c r="K58" s="329"/>
      <c r="L58" s="329">
        <v>0</v>
      </c>
      <c r="M58" s="329"/>
      <c r="N58" s="329">
        <v>0</v>
      </c>
      <c r="O58" s="329"/>
      <c r="P58" s="329">
        <v>0</v>
      </c>
      <c r="Q58" s="329"/>
      <c r="R58" s="329">
        <v>0</v>
      </c>
      <c r="S58" s="329"/>
      <c r="T58" s="329">
        <v>0</v>
      </c>
      <c r="U58" s="329"/>
      <c r="V58" s="329">
        <v>0</v>
      </c>
      <c r="W58" s="329"/>
      <c r="X58" s="329">
        <v>0</v>
      </c>
      <c r="Y58" s="329"/>
      <c r="Z58" s="329">
        <v>0</v>
      </c>
      <c r="AA58" s="329"/>
      <c r="AB58" s="329">
        <v>0</v>
      </c>
      <c r="AC58" s="329">
        <v>0</v>
      </c>
    </row>
    <row r="59" spans="1:29" s="173" customFormat="1" x14ac:dyDescent="0.25">
      <c r="A59" s="180" t="s">
        <v>547</v>
      </c>
      <c r="B59" s="181" t="s">
        <v>540</v>
      </c>
      <c r="C59" s="329"/>
      <c r="D59" s="329"/>
      <c r="E59" s="329"/>
      <c r="F59" s="329"/>
      <c r="G59" s="329">
        <v>0</v>
      </c>
      <c r="H59" s="329">
        <v>0</v>
      </c>
      <c r="I59" s="329"/>
      <c r="J59" s="329">
        <v>0</v>
      </c>
      <c r="K59" s="329"/>
      <c r="L59" s="329">
        <v>0</v>
      </c>
      <c r="M59" s="329"/>
      <c r="N59" s="329">
        <v>0</v>
      </c>
      <c r="O59" s="329"/>
      <c r="P59" s="329">
        <v>0</v>
      </c>
      <c r="Q59" s="329"/>
      <c r="R59" s="329">
        <v>0</v>
      </c>
      <c r="S59" s="329"/>
      <c r="T59" s="329">
        <v>0</v>
      </c>
      <c r="U59" s="329"/>
      <c r="V59" s="329">
        <v>0</v>
      </c>
      <c r="W59" s="329"/>
      <c r="X59" s="329">
        <v>0</v>
      </c>
      <c r="Y59" s="329"/>
      <c r="Z59" s="329">
        <v>0</v>
      </c>
      <c r="AA59" s="329"/>
      <c r="AB59" s="329">
        <v>0</v>
      </c>
      <c r="AC59" s="329">
        <v>0</v>
      </c>
    </row>
    <row r="60" spans="1:29" s="173" customFormat="1" x14ac:dyDescent="0.25">
      <c r="A60" s="180" t="s">
        <v>548</v>
      </c>
      <c r="B60" s="181" t="s">
        <v>542</v>
      </c>
      <c r="C60" s="329"/>
      <c r="D60" s="329"/>
      <c r="E60" s="329"/>
      <c r="F60" s="329"/>
      <c r="G60" s="329">
        <v>0</v>
      </c>
      <c r="H60" s="329">
        <v>0</v>
      </c>
      <c r="I60" s="329"/>
      <c r="J60" s="329">
        <v>0</v>
      </c>
      <c r="K60" s="329"/>
      <c r="L60" s="329">
        <v>0</v>
      </c>
      <c r="M60" s="329"/>
      <c r="N60" s="329">
        <v>0</v>
      </c>
      <c r="O60" s="329"/>
      <c r="P60" s="329">
        <v>0</v>
      </c>
      <c r="Q60" s="329"/>
      <c r="R60" s="329">
        <v>0</v>
      </c>
      <c r="S60" s="329"/>
      <c r="T60" s="329">
        <v>0</v>
      </c>
      <c r="U60" s="329"/>
      <c r="V60" s="329">
        <v>0</v>
      </c>
      <c r="W60" s="329"/>
      <c r="X60" s="329">
        <v>0</v>
      </c>
      <c r="Y60" s="329"/>
      <c r="Z60" s="329">
        <v>0</v>
      </c>
      <c r="AA60" s="329"/>
      <c r="AB60" s="329">
        <v>0</v>
      </c>
      <c r="AC60" s="329">
        <v>0</v>
      </c>
    </row>
    <row r="61" spans="1:29" s="173" customFormat="1" ht="35.25" customHeight="1" x14ac:dyDescent="0.25">
      <c r="A61" s="178" t="s">
        <v>60</v>
      </c>
      <c r="B61" s="179" t="s">
        <v>149</v>
      </c>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v>0</v>
      </c>
      <c r="AC61" s="329">
        <v>0</v>
      </c>
    </row>
    <row r="62" spans="1:29" s="173" customFormat="1" x14ac:dyDescent="0.25">
      <c r="A62" s="180" t="s">
        <v>148</v>
      </c>
      <c r="B62" s="181" t="s">
        <v>147</v>
      </c>
      <c r="C62" s="329">
        <v>128.835578</v>
      </c>
      <c r="D62" s="329">
        <v>128.835578</v>
      </c>
      <c r="E62" s="329"/>
      <c r="F62" s="329"/>
      <c r="G62" s="329">
        <v>0</v>
      </c>
      <c r="H62" s="329">
        <v>0</v>
      </c>
      <c r="I62" s="329"/>
      <c r="J62" s="329">
        <v>128.835578</v>
      </c>
      <c r="K62" s="329"/>
      <c r="L62" s="329">
        <v>0</v>
      </c>
      <c r="M62" s="329"/>
      <c r="N62" s="329">
        <v>0</v>
      </c>
      <c r="O62" s="329"/>
      <c r="P62" s="329">
        <v>0</v>
      </c>
      <c r="Q62" s="329"/>
      <c r="R62" s="329">
        <v>0</v>
      </c>
      <c r="S62" s="329"/>
      <c r="T62" s="329">
        <v>0</v>
      </c>
      <c r="U62" s="329"/>
      <c r="V62" s="329">
        <v>0</v>
      </c>
      <c r="W62" s="329"/>
      <c r="X62" s="329">
        <v>0</v>
      </c>
      <c r="Y62" s="329"/>
      <c r="Z62" s="329">
        <v>0</v>
      </c>
      <c r="AA62" s="329"/>
      <c r="AB62" s="329">
        <v>0</v>
      </c>
      <c r="AC62" s="329">
        <v>128.835578</v>
      </c>
    </row>
    <row r="63" spans="1:29" s="173" customFormat="1" x14ac:dyDescent="0.25">
      <c r="A63" s="180" t="s">
        <v>146</v>
      </c>
      <c r="B63" s="181" t="s">
        <v>139</v>
      </c>
      <c r="C63" s="329"/>
      <c r="D63" s="329"/>
      <c r="E63" s="329"/>
      <c r="F63" s="329"/>
      <c r="G63" s="329">
        <v>0</v>
      </c>
      <c r="H63" s="329">
        <v>0</v>
      </c>
      <c r="I63" s="329"/>
      <c r="J63" s="329">
        <v>0</v>
      </c>
      <c r="K63" s="329"/>
      <c r="L63" s="329">
        <v>0</v>
      </c>
      <c r="M63" s="329"/>
      <c r="N63" s="329">
        <v>0</v>
      </c>
      <c r="O63" s="329"/>
      <c r="P63" s="329">
        <v>0</v>
      </c>
      <c r="Q63" s="329"/>
      <c r="R63" s="329">
        <v>0</v>
      </c>
      <c r="S63" s="329"/>
      <c r="T63" s="329">
        <v>0</v>
      </c>
      <c r="U63" s="329"/>
      <c r="V63" s="329">
        <v>0</v>
      </c>
      <c r="W63" s="329"/>
      <c r="X63" s="329">
        <v>0</v>
      </c>
      <c r="Y63" s="329"/>
      <c r="Z63" s="329">
        <v>0</v>
      </c>
      <c r="AA63" s="329"/>
      <c r="AB63" s="329">
        <v>0</v>
      </c>
      <c r="AC63" s="329">
        <v>0</v>
      </c>
    </row>
    <row r="64" spans="1:29" s="173" customFormat="1" x14ac:dyDescent="0.25">
      <c r="A64" s="180" t="s">
        <v>145</v>
      </c>
      <c r="B64" s="183" t="s">
        <v>138</v>
      </c>
      <c r="C64" s="329"/>
      <c r="D64" s="329"/>
      <c r="E64" s="329"/>
      <c r="F64" s="329"/>
      <c r="G64" s="329">
        <v>0</v>
      </c>
      <c r="H64" s="329">
        <v>0</v>
      </c>
      <c r="I64" s="329"/>
      <c r="J64" s="329">
        <v>0</v>
      </c>
      <c r="K64" s="329"/>
      <c r="L64" s="329">
        <v>0</v>
      </c>
      <c r="M64" s="329"/>
      <c r="N64" s="329">
        <v>0</v>
      </c>
      <c r="O64" s="329"/>
      <c r="P64" s="329">
        <v>0</v>
      </c>
      <c r="Q64" s="329"/>
      <c r="R64" s="329">
        <v>0</v>
      </c>
      <c r="S64" s="329"/>
      <c r="T64" s="329">
        <v>0</v>
      </c>
      <c r="U64" s="329"/>
      <c r="V64" s="329">
        <v>0</v>
      </c>
      <c r="W64" s="329"/>
      <c r="X64" s="329">
        <v>0</v>
      </c>
      <c r="Y64" s="329"/>
      <c r="Z64" s="329">
        <v>0</v>
      </c>
      <c r="AA64" s="329"/>
      <c r="AB64" s="329">
        <v>0</v>
      </c>
      <c r="AC64" s="329">
        <v>0</v>
      </c>
    </row>
    <row r="65" spans="1:29" s="173" customFormat="1" x14ac:dyDescent="0.25">
      <c r="A65" s="180" t="s">
        <v>144</v>
      </c>
      <c r="B65" s="183" t="s">
        <v>137</v>
      </c>
      <c r="C65" s="329"/>
      <c r="D65" s="329"/>
      <c r="E65" s="329"/>
      <c r="F65" s="329"/>
      <c r="G65" s="329">
        <v>0</v>
      </c>
      <c r="H65" s="329">
        <v>0</v>
      </c>
      <c r="I65" s="329"/>
      <c r="J65" s="329">
        <v>0</v>
      </c>
      <c r="K65" s="329"/>
      <c r="L65" s="329">
        <v>0</v>
      </c>
      <c r="M65" s="329"/>
      <c r="N65" s="329">
        <v>0</v>
      </c>
      <c r="O65" s="329"/>
      <c r="P65" s="329">
        <v>0</v>
      </c>
      <c r="Q65" s="329"/>
      <c r="R65" s="329">
        <v>0</v>
      </c>
      <c r="S65" s="329"/>
      <c r="T65" s="329">
        <v>0</v>
      </c>
      <c r="U65" s="329"/>
      <c r="V65" s="329">
        <v>0</v>
      </c>
      <c r="W65" s="329"/>
      <c r="X65" s="329">
        <v>0</v>
      </c>
      <c r="Y65" s="329"/>
      <c r="Z65" s="329">
        <v>0</v>
      </c>
      <c r="AA65" s="329"/>
      <c r="AB65" s="329">
        <v>0</v>
      </c>
      <c r="AC65" s="329">
        <v>0</v>
      </c>
    </row>
    <row r="66" spans="1:29" s="173" customFormat="1" x14ac:dyDescent="0.25">
      <c r="A66" s="180" t="s">
        <v>143</v>
      </c>
      <c r="B66" s="183" t="s">
        <v>140</v>
      </c>
      <c r="C66" s="329"/>
      <c r="D66" s="329"/>
      <c r="E66" s="329"/>
      <c r="F66" s="329"/>
      <c r="G66" s="329">
        <v>0</v>
      </c>
      <c r="H66" s="329">
        <v>0</v>
      </c>
      <c r="I66" s="329"/>
      <c r="J66" s="329">
        <v>0</v>
      </c>
      <c r="K66" s="329"/>
      <c r="L66" s="329">
        <v>0</v>
      </c>
      <c r="M66" s="329"/>
      <c r="N66" s="329">
        <v>0</v>
      </c>
      <c r="O66" s="329"/>
      <c r="P66" s="329">
        <v>0</v>
      </c>
      <c r="Q66" s="329"/>
      <c r="R66" s="329">
        <v>0</v>
      </c>
      <c r="S66" s="329"/>
      <c r="T66" s="329">
        <v>0</v>
      </c>
      <c r="U66" s="329"/>
      <c r="V66" s="329">
        <v>0</v>
      </c>
      <c r="W66" s="329"/>
      <c r="X66" s="329">
        <v>0</v>
      </c>
      <c r="Y66" s="329"/>
      <c r="Z66" s="329">
        <v>0</v>
      </c>
      <c r="AA66" s="329"/>
      <c r="AB66" s="329">
        <v>0</v>
      </c>
      <c r="AC66" s="329">
        <v>0</v>
      </c>
    </row>
    <row r="67" spans="1:29" s="173" customFormat="1" x14ac:dyDescent="0.25">
      <c r="A67" s="180" t="s">
        <v>142</v>
      </c>
      <c r="B67" s="183" t="s">
        <v>549</v>
      </c>
      <c r="C67" s="329"/>
      <c r="D67" s="329"/>
      <c r="E67" s="329"/>
      <c r="F67" s="329"/>
      <c r="G67" s="329">
        <v>0</v>
      </c>
      <c r="H67" s="329">
        <v>0</v>
      </c>
      <c r="I67" s="329"/>
      <c r="J67" s="329">
        <v>0</v>
      </c>
      <c r="K67" s="329"/>
      <c r="L67" s="329">
        <v>0</v>
      </c>
      <c r="M67" s="329"/>
      <c r="N67" s="329">
        <v>0</v>
      </c>
      <c r="O67" s="329"/>
      <c r="P67" s="329">
        <v>0</v>
      </c>
      <c r="Q67" s="329"/>
      <c r="R67" s="329">
        <v>0</v>
      </c>
      <c r="S67" s="329"/>
      <c r="T67" s="329">
        <v>0</v>
      </c>
      <c r="U67" s="329"/>
      <c r="V67" s="329">
        <v>0</v>
      </c>
      <c r="W67" s="329"/>
      <c r="X67" s="329">
        <v>0</v>
      </c>
      <c r="Y67" s="329"/>
      <c r="Z67" s="329">
        <v>0</v>
      </c>
      <c r="AA67" s="329"/>
      <c r="AB67" s="329">
        <v>0</v>
      </c>
      <c r="AC67" s="329">
        <v>0</v>
      </c>
    </row>
    <row r="68" spans="1:29" s="173" customFormat="1" x14ac:dyDescent="0.25">
      <c r="A68" s="180" t="s">
        <v>550</v>
      </c>
      <c r="B68" s="183" t="s">
        <v>551</v>
      </c>
      <c r="C68" s="329"/>
      <c r="D68" s="329"/>
      <c r="E68" s="329"/>
      <c r="F68" s="329"/>
      <c r="G68" s="329">
        <v>0</v>
      </c>
      <c r="H68" s="329">
        <v>0</v>
      </c>
      <c r="I68" s="329"/>
      <c r="J68" s="329">
        <v>0</v>
      </c>
      <c r="K68" s="329"/>
      <c r="L68" s="329">
        <v>0</v>
      </c>
      <c r="M68" s="329"/>
      <c r="N68" s="329">
        <v>0</v>
      </c>
      <c r="O68" s="329"/>
      <c r="P68" s="329">
        <v>0</v>
      </c>
      <c r="Q68" s="329"/>
      <c r="R68" s="329">
        <v>0</v>
      </c>
      <c r="S68" s="329"/>
      <c r="T68" s="329">
        <v>0</v>
      </c>
      <c r="U68" s="329"/>
      <c r="V68" s="329">
        <v>0</v>
      </c>
      <c r="W68" s="329"/>
      <c r="X68" s="329">
        <v>0</v>
      </c>
      <c r="Y68" s="329"/>
      <c r="Z68" s="329">
        <v>0</v>
      </c>
      <c r="AA68" s="329"/>
      <c r="AB68" s="329">
        <v>0</v>
      </c>
      <c r="AC68" s="329">
        <v>0</v>
      </c>
    </row>
    <row r="69" spans="1:29" s="173" customFormat="1" x14ac:dyDescent="0.25">
      <c r="A69" s="180" t="s">
        <v>552</v>
      </c>
      <c r="B69" s="183" t="s">
        <v>553</v>
      </c>
      <c r="C69" s="329"/>
      <c r="D69" s="329"/>
      <c r="E69" s="329"/>
      <c r="F69" s="329"/>
      <c r="G69" s="329">
        <v>0</v>
      </c>
      <c r="H69" s="329">
        <v>0</v>
      </c>
      <c r="I69" s="329"/>
      <c r="J69" s="329">
        <v>0</v>
      </c>
      <c r="K69" s="329"/>
      <c r="L69" s="329">
        <v>0</v>
      </c>
      <c r="M69" s="329"/>
      <c r="N69" s="329">
        <v>0</v>
      </c>
      <c r="O69" s="329"/>
      <c r="P69" s="329">
        <v>0</v>
      </c>
      <c r="Q69" s="329"/>
      <c r="R69" s="329">
        <v>0</v>
      </c>
      <c r="S69" s="329"/>
      <c r="T69" s="329">
        <v>0</v>
      </c>
      <c r="U69" s="329"/>
      <c r="V69" s="329">
        <v>0</v>
      </c>
      <c r="W69" s="329"/>
      <c r="X69" s="329">
        <v>0</v>
      </c>
      <c r="Y69" s="329"/>
      <c r="Z69" s="329">
        <v>0</v>
      </c>
      <c r="AA69" s="329"/>
      <c r="AB69" s="329">
        <v>0</v>
      </c>
      <c r="AC69" s="329">
        <v>0</v>
      </c>
    </row>
    <row r="70" spans="1:29" s="173" customFormat="1" x14ac:dyDescent="0.25">
      <c r="A70" s="180" t="s">
        <v>554</v>
      </c>
      <c r="B70" s="183" t="s">
        <v>555</v>
      </c>
      <c r="C70" s="329"/>
      <c r="D70" s="329"/>
      <c r="E70" s="329"/>
      <c r="F70" s="329"/>
      <c r="G70" s="329">
        <v>0</v>
      </c>
      <c r="H70" s="329">
        <v>0</v>
      </c>
      <c r="I70" s="329"/>
      <c r="J70" s="329">
        <v>0</v>
      </c>
      <c r="K70" s="329"/>
      <c r="L70" s="329">
        <v>0</v>
      </c>
      <c r="M70" s="329"/>
      <c r="N70" s="329">
        <v>0</v>
      </c>
      <c r="O70" s="329"/>
      <c r="P70" s="329">
        <v>0</v>
      </c>
      <c r="Q70" s="329"/>
      <c r="R70" s="329">
        <v>0</v>
      </c>
      <c r="S70" s="329"/>
      <c r="T70" s="329">
        <v>0</v>
      </c>
      <c r="U70" s="329"/>
      <c r="V70" s="329">
        <v>0</v>
      </c>
      <c r="W70" s="329"/>
      <c r="X70" s="329">
        <v>0</v>
      </c>
      <c r="Y70" s="329"/>
      <c r="Z70" s="329">
        <v>0</v>
      </c>
      <c r="AA70" s="329"/>
      <c r="AB70" s="329">
        <v>0</v>
      </c>
      <c r="AC70" s="329">
        <v>0</v>
      </c>
    </row>
    <row r="71" spans="1:29" s="173" customFormat="1" x14ac:dyDescent="0.25">
      <c r="A71" s="180" t="s">
        <v>556</v>
      </c>
      <c r="B71" s="183" t="s">
        <v>557</v>
      </c>
      <c r="C71" s="329"/>
      <c r="D71" s="329"/>
      <c r="E71" s="329"/>
      <c r="F71" s="329"/>
      <c r="G71" s="329">
        <v>0</v>
      </c>
      <c r="H71" s="329">
        <v>0</v>
      </c>
      <c r="I71" s="329"/>
      <c r="J71" s="329">
        <v>0</v>
      </c>
      <c r="K71" s="329"/>
      <c r="L71" s="329">
        <v>0</v>
      </c>
      <c r="M71" s="329"/>
      <c r="N71" s="329">
        <v>0</v>
      </c>
      <c r="O71" s="329"/>
      <c r="P71" s="329">
        <v>0</v>
      </c>
      <c r="Q71" s="329"/>
      <c r="R71" s="329">
        <v>0</v>
      </c>
      <c r="S71" s="329"/>
      <c r="T71" s="329">
        <v>0</v>
      </c>
      <c r="U71" s="329"/>
      <c r="V71" s="329">
        <v>0</v>
      </c>
      <c r="W71" s="329"/>
      <c r="X71" s="329">
        <v>0</v>
      </c>
      <c r="Y71" s="329"/>
      <c r="Z71" s="329">
        <v>0</v>
      </c>
      <c r="AA71" s="329"/>
      <c r="AB71" s="329">
        <v>0</v>
      </c>
      <c r="AC71" s="329">
        <v>0</v>
      </c>
    </row>
    <row r="72" spans="1:29" s="173" customFormat="1" x14ac:dyDescent="0.25">
      <c r="A72" s="180" t="s">
        <v>558</v>
      </c>
      <c r="B72" s="183" t="s">
        <v>559</v>
      </c>
      <c r="C72" s="329"/>
      <c r="D72" s="329"/>
      <c r="E72" s="329"/>
      <c r="F72" s="329"/>
      <c r="G72" s="329">
        <v>0</v>
      </c>
      <c r="H72" s="329">
        <v>0</v>
      </c>
      <c r="I72" s="329"/>
      <c r="J72" s="329">
        <v>0</v>
      </c>
      <c r="K72" s="329"/>
      <c r="L72" s="329">
        <v>0</v>
      </c>
      <c r="M72" s="329"/>
      <c r="N72" s="329">
        <v>0</v>
      </c>
      <c r="O72" s="329"/>
      <c r="P72" s="329">
        <v>0</v>
      </c>
      <c r="Q72" s="329"/>
      <c r="R72" s="329">
        <v>0</v>
      </c>
      <c r="S72" s="329"/>
      <c r="T72" s="329">
        <v>0</v>
      </c>
      <c r="U72" s="329"/>
      <c r="V72" s="329">
        <v>0</v>
      </c>
      <c r="W72" s="329"/>
      <c r="X72" s="329">
        <v>0</v>
      </c>
      <c r="Y72" s="329"/>
      <c r="Z72" s="329">
        <v>0</v>
      </c>
      <c r="AA72" s="329"/>
      <c r="AB72" s="329">
        <v>0</v>
      </c>
      <c r="AC72" s="329">
        <v>0</v>
      </c>
    </row>
    <row r="73" spans="1:29" s="173" customFormat="1" x14ac:dyDescent="0.25">
      <c r="A73" s="180" t="s">
        <v>560</v>
      </c>
      <c r="B73" s="183" t="s">
        <v>561</v>
      </c>
      <c r="C73" s="329"/>
      <c r="D73" s="329"/>
      <c r="E73" s="329"/>
      <c r="F73" s="329"/>
      <c r="G73" s="329">
        <v>0</v>
      </c>
      <c r="H73" s="329">
        <v>0</v>
      </c>
      <c r="I73" s="329"/>
      <c r="J73" s="329">
        <v>0</v>
      </c>
      <c r="K73" s="329"/>
      <c r="L73" s="329">
        <v>0</v>
      </c>
      <c r="M73" s="329"/>
      <c r="N73" s="329">
        <v>0</v>
      </c>
      <c r="O73" s="329"/>
      <c r="P73" s="329">
        <v>0</v>
      </c>
      <c r="Q73" s="329"/>
      <c r="R73" s="329">
        <v>0</v>
      </c>
      <c r="S73" s="329"/>
      <c r="T73" s="329">
        <v>0</v>
      </c>
      <c r="U73" s="329"/>
      <c r="V73" s="329">
        <v>0</v>
      </c>
      <c r="W73" s="329"/>
      <c r="X73" s="329">
        <v>0</v>
      </c>
      <c r="Y73" s="329"/>
      <c r="Z73" s="329">
        <v>0</v>
      </c>
      <c r="AA73" s="329"/>
      <c r="AB73" s="329">
        <v>0</v>
      </c>
      <c r="AC73" s="329">
        <v>0</v>
      </c>
    </row>
    <row r="74" spans="1:29" s="173" customFormat="1" ht="36.75" customHeight="1" x14ac:dyDescent="0.25">
      <c r="A74" s="178" t="s">
        <v>59</v>
      </c>
      <c r="B74" s="184" t="s">
        <v>236</v>
      </c>
      <c r="C74" s="329"/>
      <c r="D74" s="329"/>
      <c r="E74" s="329"/>
      <c r="F74" s="329"/>
      <c r="G74" s="329"/>
      <c r="H74" s="329"/>
      <c r="I74" s="329"/>
      <c r="J74" s="329"/>
      <c r="K74" s="329"/>
      <c r="L74" s="329">
        <v>0</v>
      </c>
      <c r="M74" s="329"/>
      <c r="N74" s="329">
        <v>0</v>
      </c>
      <c r="O74" s="329"/>
      <c r="P74" s="329">
        <v>0</v>
      </c>
      <c r="Q74" s="329"/>
      <c r="R74" s="329">
        <v>0</v>
      </c>
      <c r="S74" s="329"/>
      <c r="T74" s="329">
        <v>0</v>
      </c>
      <c r="U74" s="329"/>
      <c r="V74" s="329">
        <v>0</v>
      </c>
      <c r="W74" s="329"/>
      <c r="X74" s="329">
        <v>0</v>
      </c>
      <c r="Y74" s="329"/>
      <c r="Z74" s="329">
        <v>0</v>
      </c>
      <c r="AA74" s="329"/>
      <c r="AB74" s="329">
        <v>0</v>
      </c>
      <c r="AC74" s="329">
        <v>0</v>
      </c>
    </row>
    <row r="75" spans="1:29" s="173" customFormat="1" x14ac:dyDescent="0.25">
      <c r="A75" s="178" t="s">
        <v>57</v>
      </c>
      <c r="B75" s="179" t="s">
        <v>141</v>
      </c>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row>
    <row r="76" spans="1:29" s="173" customFormat="1" ht="31.5" x14ac:dyDescent="0.25">
      <c r="A76" s="180" t="s">
        <v>231</v>
      </c>
      <c r="B76" s="183" t="s">
        <v>529</v>
      </c>
      <c r="C76" s="329"/>
      <c r="D76" s="329"/>
      <c r="E76" s="329"/>
      <c r="F76" s="329"/>
      <c r="G76" s="329">
        <v>0</v>
      </c>
      <c r="H76" s="329">
        <v>0</v>
      </c>
      <c r="I76" s="329"/>
      <c r="J76" s="329">
        <v>0</v>
      </c>
      <c r="K76" s="329"/>
      <c r="L76" s="329">
        <v>0</v>
      </c>
      <c r="M76" s="329"/>
      <c r="N76" s="329">
        <v>0</v>
      </c>
      <c r="O76" s="329"/>
      <c r="P76" s="329">
        <v>0</v>
      </c>
      <c r="Q76" s="329"/>
      <c r="R76" s="329">
        <v>0</v>
      </c>
      <c r="S76" s="329"/>
      <c r="T76" s="329">
        <v>0</v>
      </c>
      <c r="U76" s="329"/>
      <c r="V76" s="329">
        <v>0</v>
      </c>
      <c r="W76" s="329"/>
      <c r="X76" s="329">
        <v>0</v>
      </c>
      <c r="Y76" s="329"/>
      <c r="Z76" s="329">
        <v>0</v>
      </c>
      <c r="AA76" s="329"/>
      <c r="AB76" s="329">
        <v>0</v>
      </c>
      <c r="AC76" s="329">
        <v>0</v>
      </c>
    </row>
    <row r="77" spans="1:29" s="173" customFormat="1" x14ac:dyDescent="0.25">
      <c r="A77" s="180" t="s">
        <v>232</v>
      </c>
      <c r="B77" s="183" t="s">
        <v>157</v>
      </c>
      <c r="C77" s="329"/>
      <c r="D77" s="329"/>
      <c r="E77" s="329"/>
      <c r="F77" s="329"/>
      <c r="G77" s="329">
        <v>0</v>
      </c>
      <c r="H77" s="329">
        <v>0</v>
      </c>
      <c r="I77" s="329"/>
      <c r="J77" s="329">
        <v>0</v>
      </c>
      <c r="K77" s="329"/>
      <c r="L77" s="329">
        <v>0</v>
      </c>
      <c r="M77" s="329"/>
      <c r="N77" s="329">
        <v>0</v>
      </c>
      <c r="O77" s="329"/>
      <c r="P77" s="329">
        <v>0</v>
      </c>
      <c r="Q77" s="329"/>
      <c r="R77" s="329">
        <v>0</v>
      </c>
      <c r="S77" s="329"/>
      <c r="T77" s="329">
        <v>0</v>
      </c>
      <c r="U77" s="329"/>
      <c r="V77" s="329">
        <v>0</v>
      </c>
      <c r="W77" s="329"/>
      <c r="X77" s="329">
        <v>0</v>
      </c>
      <c r="Y77" s="329"/>
      <c r="Z77" s="329">
        <v>0</v>
      </c>
      <c r="AA77" s="329"/>
      <c r="AB77" s="329">
        <v>0</v>
      </c>
      <c r="AC77" s="329">
        <v>0</v>
      </c>
    </row>
    <row r="78" spans="1:29" s="173" customFormat="1" x14ac:dyDescent="0.25">
      <c r="A78" s="180" t="s">
        <v>233</v>
      </c>
      <c r="B78" s="181" t="s">
        <v>530</v>
      </c>
      <c r="C78" s="329"/>
      <c r="D78" s="329"/>
      <c r="E78" s="329"/>
      <c r="F78" s="329"/>
      <c r="G78" s="329">
        <v>0</v>
      </c>
      <c r="H78" s="329">
        <v>0</v>
      </c>
      <c r="I78" s="329"/>
      <c r="J78" s="329">
        <v>0</v>
      </c>
      <c r="K78" s="329"/>
      <c r="L78" s="329">
        <v>0</v>
      </c>
      <c r="M78" s="329"/>
      <c r="N78" s="329">
        <v>0</v>
      </c>
      <c r="O78" s="329"/>
      <c r="P78" s="329">
        <v>0</v>
      </c>
      <c r="Q78" s="329"/>
      <c r="R78" s="329">
        <v>0</v>
      </c>
      <c r="S78" s="329"/>
      <c r="T78" s="329">
        <v>0</v>
      </c>
      <c r="U78" s="329"/>
      <c r="V78" s="329">
        <v>0</v>
      </c>
      <c r="W78" s="329"/>
      <c r="X78" s="329">
        <v>0</v>
      </c>
      <c r="Y78" s="329"/>
      <c r="Z78" s="329">
        <v>0</v>
      </c>
      <c r="AA78" s="329"/>
      <c r="AB78" s="329">
        <v>0</v>
      </c>
      <c r="AC78" s="329">
        <v>0</v>
      </c>
    </row>
    <row r="79" spans="1:29" s="173" customFormat="1" x14ac:dyDescent="0.25">
      <c r="A79" s="180" t="s">
        <v>234</v>
      </c>
      <c r="B79" s="181" t="s">
        <v>531</v>
      </c>
      <c r="C79" s="330"/>
      <c r="D79" s="331"/>
      <c r="E79" s="332"/>
      <c r="F79" s="332"/>
      <c r="G79" s="329">
        <v>0</v>
      </c>
      <c r="H79" s="329">
        <v>0</v>
      </c>
      <c r="I79" s="332"/>
      <c r="J79" s="329">
        <v>0</v>
      </c>
      <c r="K79" s="331"/>
      <c r="L79" s="329">
        <v>0</v>
      </c>
      <c r="M79" s="331"/>
      <c r="N79" s="329">
        <v>0</v>
      </c>
      <c r="O79" s="331"/>
      <c r="P79" s="329">
        <v>0</v>
      </c>
      <c r="Q79" s="331"/>
      <c r="R79" s="329">
        <v>0</v>
      </c>
      <c r="S79" s="331"/>
      <c r="T79" s="329">
        <v>0</v>
      </c>
      <c r="U79" s="331"/>
      <c r="V79" s="329">
        <v>0</v>
      </c>
      <c r="W79" s="331"/>
      <c r="X79" s="329">
        <v>0</v>
      </c>
      <c r="Y79" s="331"/>
      <c r="Z79" s="329">
        <v>0</v>
      </c>
      <c r="AA79" s="331"/>
      <c r="AB79" s="329">
        <v>0</v>
      </c>
      <c r="AC79" s="329">
        <v>0</v>
      </c>
    </row>
    <row r="80" spans="1:29" s="173" customFormat="1" x14ac:dyDescent="0.25">
      <c r="A80" s="180" t="s">
        <v>235</v>
      </c>
      <c r="B80" s="181" t="s">
        <v>532</v>
      </c>
      <c r="C80" s="330"/>
      <c r="D80" s="331"/>
      <c r="E80" s="332"/>
      <c r="F80" s="332"/>
      <c r="G80" s="329">
        <v>0</v>
      </c>
      <c r="H80" s="329">
        <v>0</v>
      </c>
      <c r="I80" s="332"/>
      <c r="J80" s="329">
        <v>0</v>
      </c>
      <c r="K80" s="331"/>
      <c r="L80" s="329">
        <v>0</v>
      </c>
      <c r="M80" s="331"/>
      <c r="N80" s="329">
        <v>0</v>
      </c>
      <c r="O80" s="331"/>
      <c r="P80" s="329">
        <v>0</v>
      </c>
      <c r="Q80" s="331"/>
      <c r="R80" s="329">
        <v>0</v>
      </c>
      <c r="S80" s="331"/>
      <c r="T80" s="329">
        <v>0</v>
      </c>
      <c r="U80" s="331"/>
      <c r="V80" s="329">
        <v>0</v>
      </c>
      <c r="W80" s="331"/>
      <c r="X80" s="329">
        <v>0</v>
      </c>
      <c r="Y80" s="331"/>
      <c r="Z80" s="329">
        <v>0</v>
      </c>
      <c r="AA80" s="331"/>
      <c r="AB80" s="329">
        <v>0</v>
      </c>
      <c r="AC80" s="329">
        <v>0</v>
      </c>
    </row>
    <row r="81" spans="1:29" s="173" customFormat="1" x14ac:dyDescent="0.25">
      <c r="A81" s="180" t="s">
        <v>562</v>
      </c>
      <c r="B81" s="181" t="s">
        <v>533</v>
      </c>
      <c r="C81" s="330"/>
      <c r="D81" s="331"/>
      <c r="E81" s="332"/>
      <c r="F81" s="332"/>
      <c r="G81" s="329">
        <v>0</v>
      </c>
      <c r="H81" s="329">
        <v>0</v>
      </c>
      <c r="I81" s="332"/>
      <c r="J81" s="329">
        <v>0</v>
      </c>
      <c r="K81" s="331"/>
      <c r="L81" s="329">
        <v>0</v>
      </c>
      <c r="M81" s="331"/>
      <c r="N81" s="329">
        <v>0</v>
      </c>
      <c r="O81" s="331"/>
      <c r="P81" s="329">
        <v>0</v>
      </c>
      <c r="Q81" s="331"/>
      <c r="R81" s="329">
        <v>0</v>
      </c>
      <c r="S81" s="331"/>
      <c r="T81" s="329">
        <v>0</v>
      </c>
      <c r="U81" s="331"/>
      <c r="V81" s="329">
        <v>0</v>
      </c>
      <c r="W81" s="331"/>
      <c r="X81" s="329">
        <v>0</v>
      </c>
      <c r="Y81" s="331"/>
      <c r="Z81" s="329">
        <v>0</v>
      </c>
      <c r="AA81" s="331"/>
      <c r="AB81" s="329">
        <v>0</v>
      </c>
      <c r="AC81" s="329">
        <v>0</v>
      </c>
    </row>
    <row r="82" spans="1:29" s="173" customFormat="1" x14ac:dyDescent="0.25">
      <c r="A82" s="180" t="s">
        <v>563</v>
      </c>
      <c r="B82" s="181" t="s">
        <v>534</v>
      </c>
      <c r="C82" s="330"/>
      <c r="D82" s="331"/>
      <c r="E82" s="332"/>
      <c r="F82" s="332"/>
      <c r="G82" s="329">
        <v>0</v>
      </c>
      <c r="H82" s="329">
        <v>0</v>
      </c>
      <c r="I82" s="332"/>
      <c r="J82" s="329">
        <v>0</v>
      </c>
      <c r="K82" s="331"/>
      <c r="L82" s="329">
        <v>0</v>
      </c>
      <c r="M82" s="331"/>
      <c r="N82" s="329">
        <v>0</v>
      </c>
      <c r="O82" s="331"/>
      <c r="P82" s="329">
        <v>0</v>
      </c>
      <c r="Q82" s="331"/>
      <c r="R82" s="329">
        <v>0</v>
      </c>
      <c r="S82" s="331"/>
      <c r="T82" s="329">
        <v>0</v>
      </c>
      <c r="U82" s="331"/>
      <c r="V82" s="329">
        <v>0</v>
      </c>
      <c r="W82" s="331"/>
      <c r="X82" s="329">
        <v>0</v>
      </c>
      <c r="Y82" s="331"/>
      <c r="Z82" s="329">
        <v>0</v>
      </c>
      <c r="AA82" s="331"/>
      <c r="AB82" s="329">
        <v>0</v>
      </c>
      <c r="AC82" s="329">
        <v>0</v>
      </c>
    </row>
    <row r="83" spans="1:29" s="173" customFormat="1" x14ac:dyDescent="0.25">
      <c r="A83" s="180" t="s">
        <v>564</v>
      </c>
      <c r="B83" s="181" t="s">
        <v>536</v>
      </c>
      <c r="C83" s="330"/>
      <c r="D83" s="331"/>
      <c r="E83" s="332"/>
      <c r="F83" s="332"/>
      <c r="G83" s="329">
        <v>0</v>
      </c>
      <c r="H83" s="329">
        <v>0</v>
      </c>
      <c r="I83" s="332"/>
      <c r="J83" s="329">
        <v>0</v>
      </c>
      <c r="K83" s="331"/>
      <c r="L83" s="329">
        <v>0</v>
      </c>
      <c r="M83" s="331"/>
      <c r="N83" s="329">
        <v>0</v>
      </c>
      <c r="O83" s="331"/>
      <c r="P83" s="329">
        <v>0</v>
      </c>
      <c r="Q83" s="331"/>
      <c r="R83" s="329">
        <v>0</v>
      </c>
      <c r="S83" s="331"/>
      <c r="T83" s="329">
        <v>0</v>
      </c>
      <c r="U83" s="331"/>
      <c r="V83" s="329">
        <v>0</v>
      </c>
      <c r="W83" s="331"/>
      <c r="X83" s="329">
        <v>0</v>
      </c>
      <c r="Y83" s="331"/>
      <c r="Z83" s="329">
        <v>0</v>
      </c>
      <c r="AA83" s="331"/>
      <c r="AB83" s="329">
        <v>0</v>
      </c>
      <c r="AC83" s="329">
        <v>0</v>
      </c>
    </row>
    <row r="84" spans="1:29" s="173" customFormat="1" x14ac:dyDescent="0.25">
      <c r="A84" s="180" t="s">
        <v>565</v>
      </c>
      <c r="B84" s="181" t="s">
        <v>538</v>
      </c>
      <c r="C84" s="330"/>
      <c r="D84" s="331"/>
      <c r="E84" s="332"/>
      <c r="F84" s="332"/>
      <c r="G84" s="329">
        <v>0</v>
      </c>
      <c r="H84" s="329">
        <v>0</v>
      </c>
      <c r="I84" s="332"/>
      <c r="J84" s="329">
        <v>0</v>
      </c>
      <c r="K84" s="331"/>
      <c r="L84" s="329">
        <v>0</v>
      </c>
      <c r="M84" s="331"/>
      <c r="N84" s="329">
        <v>0</v>
      </c>
      <c r="O84" s="331"/>
      <c r="P84" s="329">
        <v>0</v>
      </c>
      <c r="Q84" s="331"/>
      <c r="R84" s="329">
        <v>0</v>
      </c>
      <c r="S84" s="331"/>
      <c r="T84" s="329">
        <v>0</v>
      </c>
      <c r="U84" s="331"/>
      <c r="V84" s="329">
        <v>0</v>
      </c>
      <c r="W84" s="331"/>
      <c r="X84" s="329">
        <v>0</v>
      </c>
      <c r="Y84" s="331"/>
      <c r="Z84" s="329">
        <v>0</v>
      </c>
      <c r="AA84" s="331"/>
      <c r="AB84" s="329">
        <v>0</v>
      </c>
      <c r="AC84" s="329">
        <v>0</v>
      </c>
    </row>
    <row r="85" spans="1:29" s="173" customFormat="1" x14ac:dyDescent="0.25">
      <c r="A85" s="180" t="s">
        <v>566</v>
      </c>
      <c r="B85" s="181" t="s">
        <v>540</v>
      </c>
      <c r="C85" s="330"/>
      <c r="D85" s="331"/>
      <c r="E85" s="332"/>
      <c r="F85" s="332"/>
      <c r="G85" s="329">
        <v>0</v>
      </c>
      <c r="H85" s="329">
        <v>0</v>
      </c>
      <c r="I85" s="332"/>
      <c r="J85" s="329">
        <v>0</v>
      </c>
      <c r="K85" s="331"/>
      <c r="L85" s="329">
        <v>0</v>
      </c>
      <c r="M85" s="331"/>
      <c r="N85" s="329">
        <v>0</v>
      </c>
      <c r="O85" s="331"/>
      <c r="P85" s="329">
        <v>0</v>
      </c>
      <c r="Q85" s="331"/>
      <c r="R85" s="329">
        <v>0</v>
      </c>
      <c r="S85" s="331"/>
      <c r="T85" s="329">
        <v>0</v>
      </c>
      <c r="U85" s="331"/>
      <c r="V85" s="329">
        <v>0</v>
      </c>
      <c r="W85" s="331"/>
      <c r="X85" s="329">
        <v>0</v>
      </c>
      <c r="Y85" s="331"/>
      <c r="Z85" s="329">
        <v>0</v>
      </c>
      <c r="AA85" s="331"/>
      <c r="AB85" s="329">
        <v>0</v>
      </c>
      <c r="AC85" s="329">
        <v>0</v>
      </c>
    </row>
    <row r="86" spans="1:29" s="173" customFormat="1" x14ac:dyDescent="0.25">
      <c r="A86" s="180" t="s">
        <v>567</v>
      </c>
      <c r="B86" s="181" t="s">
        <v>542</v>
      </c>
      <c r="C86" s="333"/>
      <c r="D86" s="331"/>
      <c r="E86" s="332"/>
      <c r="F86" s="332"/>
      <c r="G86" s="329">
        <v>0</v>
      </c>
      <c r="H86" s="329">
        <v>0</v>
      </c>
      <c r="I86" s="332"/>
      <c r="J86" s="329">
        <v>0</v>
      </c>
      <c r="K86" s="331"/>
      <c r="L86" s="329">
        <v>0</v>
      </c>
      <c r="M86" s="331"/>
      <c r="N86" s="329">
        <v>0</v>
      </c>
      <c r="O86" s="331"/>
      <c r="P86" s="329">
        <v>0</v>
      </c>
      <c r="Q86" s="331"/>
      <c r="R86" s="329">
        <v>0</v>
      </c>
      <c r="S86" s="331"/>
      <c r="T86" s="329">
        <v>0</v>
      </c>
      <c r="U86" s="331"/>
      <c r="V86" s="329">
        <v>0</v>
      </c>
      <c r="W86" s="331"/>
      <c r="X86" s="329">
        <v>0</v>
      </c>
      <c r="Y86" s="331"/>
      <c r="Z86" s="329">
        <v>0</v>
      </c>
      <c r="AA86" s="331"/>
      <c r="AB86" s="329">
        <v>0</v>
      </c>
      <c r="AC86" s="329">
        <v>0</v>
      </c>
    </row>
    <row r="87" spans="1:29" x14ac:dyDescent="0.25">
      <c r="G87" s="164"/>
      <c r="H87" s="164"/>
      <c r="I87" s="164"/>
      <c r="J87" s="164"/>
      <c r="K87" s="164"/>
    </row>
    <row r="88" spans="1:29" x14ac:dyDescent="0.25">
      <c r="G88" s="164"/>
      <c r="H88" s="164"/>
      <c r="I88" s="164"/>
      <c r="J88" s="164"/>
      <c r="K88" s="164"/>
    </row>
    <row r="89" spans="1:29" x14ac:dyDescent="0.25">
      <c r="G89" s="164"/>
      <c r="H89" s="164"/>
      <c r="I89" s="164"/>
      <c r="J89" s="164"/>
      <c r="K89" s="164"/>
    </row>
    <row r="90" spans="1:29" x14ac:dyDescent="0.25">
      <c r="G90" s="164"/>
      <c r="H90" s="164"/>
      <c r="I90" s="164"/>
      <c r="J90" s="164"/>
      <c r="K90" s="164"/>
    </row>
    <row r="91" spans="1:29" x14ac:dyDescent="0.25">
      <c r="G91" s="164"/>
      <c r="H91" s="164"/>
      <c r="I91" s="164"/>
      <c r="J91" s="164"/>
      <c r="K91" s="164"/>
    </row>
    <row r="92" spans="1:29" x14ac:dyDescent="0.25">
      <c r="G92" s="164"/>
      <c r="H92" s="164"/>
      <c r="I92" s="164"/>
      <c r="J92" s="164"/>
      <c r="K92" s="164"/>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X24" zoomScaleSheetLayoutView="100" workbookViewId="0">
      <selection activeCell="E25" sqref="E25"/>
    </sheetView>
  </sheetViews>
  <sheetFormatPr defaultRowHeight="15" x14ac:dyDescent="0.25"/>
  <cols>
    <col min="1" max="1" width="11.140625" style="19" customWidth="1"/>
    <col min="2" max="2" width="13" style="19" customWidth="1"/>
    <col min="3" max="3" width="18.42578125" style="19" customWidth="1"/>
    <col min="4" max="4" width="15.140625" style="19" customWidth="1"/>
    <col min="5" max="12" width="7.7109375" style="19" customWidth="1"/>
    <col min="13" max="13" width="10.7109375" style="19" customWidth="1"/>
    <col min="14" max="14" width="26" style="19" customWidth="1"/>
    <col min="15" max="15" width="10.7109375" style="19" customWidth="1"/>
    <col min="16" max="17" width="13.42578125" style="19" customWidth="1"/>
    <col min="18" max="18" width="11.42578125" style="19" customWidth="1"/>
    <col min="19" max="20" width="9.7109375" style="19" customWidth="1"/>
    <col min="21" max="21" width="11.42578125" style="19" customWidth="1"/>
    <col min="22" max="22" width="13" style="19" customWidth="1"/>
    <col min="23" max="23" width="33.140625" style="19" customWidth="1"/>
    <col min="24" max="24" width="10.7109375" style="19" customWidth="1"/>
    <col min="25" max="25" width="31.7109375"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2" width="11.7109375" style="19" customWidth="1"/>
    <col min="33" max="33" width="11.5703125" style="19" customWidth="1"/>
    <col min="34"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4.42578125" style="19" customWidth="1"/>
    <col min="48" max="48" width="55.285156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64" t="str">
        <f>'1. паспорт местоположение'!A5:C5</f>
        <v>Год раскрытия информации: 2022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row>
    <row r="6" spans="1:48" ht="18.75" x14ac:dyDescent="0.3">
      <c r="AV6" s="15"/>
    </row>
    <row r="7" spans="1:48" ht="18.75" x14ac:dyDescent="0.25">
      <c r="A7" s="368" t="s">
        <v>10</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row>
    <row r="8" spans="1:48" ht="18.75" x14ac:dyDescent="0.25">
      <c r="A8" s="368"/>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c r="AT8" s="368"/>
      <c r="AU8" s="368"/>
      <c r="AV8" s="368"/>
    </row>
    <row r="9" spans="1:48" ht="18.75" x14ac:dyDescent="0.25">
      <c r="A9" s="367" t="s">
        <v>528</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c r="AS9" s="367"/>
      <c r="AT9" s="367"/>
      <c r="AU9" s="367"/>
      <c r="AV9" s="367"/>
    </row>
    <row r="10" spans="1:48" ht="15.75" x14ac:dyDescent="0.25">
      <c r="A10" s="365" t="s">
        <v>9</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row>
    <row r="11" spans="1:48" ht="18.75" x14ac:dyDescent="0.25">
      <c r="A11" s="368"/>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row>
    <row r="12" spans="1:48" x14ac:dyDescent="0.25">
      <c r="A12" s="409" t="str">
        <f>'1. паспорт местоположение'!A12:C12</f>
        <v>F_TP3500.PS.0012</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365" t="s">
        <v>8</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c r="AS13" s="365"/>
      <c r="AT13" s="365"/>
      <c r="AU13" s="365"/>
      <c r="AV13" s="365"/>
    </row>
    <row r="14" spans="1:48" ht="18.75" x14ac:dyDescent="0.2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row>
    <row r="15" spans="1:48" ht="42" customHeight="1" x14ac:dyDescent="0.25">
      <c r="A15" s="370" t="str">
        <f>'1. паспорт местоположение'!A15:C15</f>
        <v>Реконструкция здания ОПУ на ПС Бердюжье Ишимского ТПО</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row>
    <row r="16" spans="1:48" ht="15.75" x14ac:dyDescent="0.25">
      <c r="A16" s="365" t="s">
        <v>7</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row>
    <row r="17" spans="1:4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408"/>
      <c r="AB17" s="408"/>
      <c r="AC17" s="408"/>
      <c r="AD17" s="408"/>
      <c r="AE17" s="408"/>
      <c r="AF17" s="408"/>
      <c r="AG17" s="408"/>
      <c r="AH17" s="408"/>
      <c r="AI17" s="408"/>
      <c r="AJ17" s="408"/>
      <c r="AK17" s="408"/>
      <c r="AL17" s="408"/>
      <c r="AM17" s="408"/>
      <c r="AN17" s="408"/>
      <c r="AO17" s="408"/>
      <c r="AP17" s="408"/>
      <c r="AQ17" s="408"/>
      <c r="AR17" s="408"/>
      <c r="AS17" s="408"/>
      <c r="AT17" s="408"/>
      <c r="AU17" s="408"/>
      <c r="AV17" s="408"/>
    </row>
    <row r="18" spans="1:48" ht="14.25" customHeight="1"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c r="AS18" s="408"/>
      <c r="AT18" s="408"/>
      <c r="AU18" s="408"/>
      <c r="AV18" s="408"/>
    </row>
    <row r="19" spans="1:4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c r="AB19" s="408"/>
      <c r="AC19" s="408"/>
      <c r="AD19" s="408"/>
      <c r="AE19" s="408"/>
      <c r="AF19" s="408"/>
      <c r="AG19" s="408"/>
      <c r="AH19" s="408"/>
      <c r="AI19" s="408"/>
      <c r="AJ19" s="408"/>
      <c r="AK19" s="408"/>
      <c r="AL19" s="408"/>
      <c r="AM19" s="408"/>
      <c r="AN19" s="408"/>
      <c r="AO19" s="408"/>
      <c r="AP19" s="408"/>
      <c r="AQ19" s="408"/>
      <c r="AR19" s="408"/>
      <c r="AS19" s="408"/>
      <c r="AT19" s="408"/>
      <c r="AU19" s="408"/>
      <c r="AV19" s="408"/>
    </row>
    <row r="20" spans="1:48" s="21" customFormat="1"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402"/>
      <c r="AB20" s="402"/>
      <c r="AC20" s="402"/>
      <c r="AD20" s="402"/>
      <c r="AE20" s="402"/>
      <c r="AF20" s="402"/>
      <c r="AG20" s="402"/>
      <c r="AH20" s="402"/>
      <c r="AI20" s="402"/>
      <c r="AJ20" s="402"/>
      <c r="AK20" s="402"/>
      <c r="AL20" s="402"/>
      <c r="AM20" s="402"/>
      <c r="AN20" s="402"/>
      <c r="AO20" s="402"/>
      <c r="AP20" s="402"/>
      <c r="AQ20" s="402"/>
      <c r="AR20" s="402"/>
      <c r="AS20" s="402"/>
      <c r="AT20" s="402"/>
      <c r="AU20" s="402"/>
      <c r="AV20" s="402"/>
    </row>
    <row r="21" spans="1:48" s="21" customFormat="1" x14ac:dyDescent="0.25">
      <c r="A21" s="465" t="s">
        <v>452</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21" customFormat="1" ht="58.5" customHeight="1" x14ac:dyDescent="0.25">
      <c r="A22" s="450" t="s">
        <v>53</v>
      </c>
      <c r="B22" s="467" t="s">
        <v>25</v>
      </c>
      <c r="C22" s="450" t="s">
        <v>52</v>
      </c>
      <c r="D22" s="450" t="s">
        <v>51</v>
      </c>
      <c r="E22" s="470" t="s">
        <v>463</v>
      </c>
      <c r="F22" s="471"/>
      <c r="G22" s="471"/>
      <c r="H22" s="471"/>
      <c r="I22" s="471"/>
      <c r="J22" s="471"/>
      <c r="K22" s="471"/>
      <c r="L22" s="472"/>
      <c r="M22" s="450" t="s">
        <v>50</v>
      </c>
      <c r="N22" s="450" t="s">
        <v>49</v>
      </c>
      <c r="O22" s="450" t="s">
        <v>48</v>
      </c>
      <c r="P22" s="449" t="s">
        <v>244</v>
      </c>
      <c r="Q22" s="449" t="s">
        <v>47</v>
      </c>
      <c r="R22" s="449" t="s">
        <v>46</v>
      </c>
      <c r="S22" s="449" t="s">
        <v>45</v>
      </c>
      <c r="T22" s="449"/>
      <c r="U22" s="464" t="s">
        <v>44</v>
      </c>
      <c r="V22" s="464" t="s">
        <v>43</v>
      </c>
      <c r="W22" s="449" t="s">
        <v>42</v>
      </c>
      <c r="X22" s="449" t="s">
        <v>41</v>
      </c>
      <c r="Y22" s="449" t="s">
        <v>40</v>
      </c>
      <c r="Z22" s="473"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2" t="s">
        <v>26</v>
      </c>
    </row>
    <row r="23" spans="1:48" s="21" customFormat="1" ht="64.5" customHeight="1" x14ac:dyDescent="0.25">
      <c r="A23" s="466"/>
      <c r="B23" s="468"/>
      <c r="C23" s="466"/>
      <c r="D23" s="466"/>
      <c r="E23" s="456" t="s">
        <v>24</v>
      </c>
      <c r="F23" s="458" t="s">
        <v>140</v>
      </c>
      <c r="G23" s="458" t="s">
        <v>139</v>
      </c>
      <c r="H23" s="458" t="s">
        <v>138</v>
      </c>
      <c r="I23" s="460" t="s">
        <v>371</v>
      </c>
      <c r="J23" s="460" t="s">
        <v>372</v>
      </c>
      <c r="K23" s="460" t="s">
        <v>373</v>
      </c>
      <c r="L23" s="458" t="s">
        <v>81</v>
      </c>
      <c r="M23" s="466"/>
      <c r="N23" s="466"/>
      <c r="O23" s="466"/>
      <c r="P23" s="449"/>
      <c r="Q23" s="449"/>
      <c r="R23" s="449"/>
      <c r="S23" s="462" t="s">
        <v>3</v>
      </c>
      <c r="T23" s="462" t="s">
        <v>12</v>
      </c>
      <c r="U23" s="464"/>
      <c r="V23" s="464"/>
      <c r="W23" s="449"/>
      <c r="X23" s="449"/>
      <c r="Y23" s="449"/>
      <c r="Z23" s="449"/>
      <c r="AA23" s="449"/>
      <c r="AB23" s="449"/>
      <c r="AC23" s="449"/>
      <c r="AD23" s="449"/>
      <c r="AE23" s="449"/>
      <c r="AF23" s="449" t="s">
        <v>23</v>
      </c>
      <c r="AG23" s="449"/>
      <c r="AH23" s="449" t="s">
        <v>22</v>
      </c>
      <c r="AI23" s="449"/>
      <c r="AJ23" s="450" t="s">
        <v>21</v>
      </c>
      <c r="AK23" s="450" t="s">
        <v>20</v>
      </c>
      <c r="AL23" s="450" t="s">
        <v>19</v>
      </c>
      <c r="AM23" s="450" t="s">
        <v>18</v>
      </c>
      <c r="AN23" s="450" t="s">
        <v>17</v>
      </c>
      <c r="AO23" s="450" t="s">
        <v>16</v>
      </c>
      <c r="AP23" s="450" t="s">
        <v>15</v>
      </c>
      <c r="AQ23" s="454" t="s">
        <v>12</v>
      </c>
      <c r="AR23" s="449"/>
      <c r="AS23" s="449"/>
      <c r="AT23" s="449"/>
      <c r="AU23" s="449"/>
      <c r="AV23" s="453"/>
    </row>
    <row r="24" spans="1:48" s="21" customFormat="1" ht="96.75" customHeight="1" x14ac:dyDescent="0.25">
      <c r="A24" s="451"/>
      <c r="B24" s="469"/>
      <c r="C24" s="451"/>
      <c r="D24" s="451"/>
      <c r="E24" s="457"/>
      <c r="F24" s="459"/>
      <c r="G24" s="459"/>
      <c r="H24" s="459"/>
      <c r="I24" s="461"/>
      <c r="J24" s="461"/>
      <c r="K24" s="461"/>
      <c r="L24" s="459"/>
      <c r="M24" s="451"/>
      <c r="N24" s="451"/>
      <c r="O24" s="451"/>
      <c r="P24" s="449"/>
      <c r="Q24" s="449"/>
      <c r="R24" s="449"/>
      <c r="S24" s="463"/>
      <c r="T24" s="463"/>
      <c r="U24" s="464"/>
      <c r="V24" s="464"/>
      <c r="W24" s="449"/>
      <c r="X24" s="449"/>
      <c r="Y24" s="449"/>
      <c r="Z24" s="449"/>
      <c r="AA24" s="449"/>
      <c r="AB24" s="449"/>
      <c r="AC24" s="449"/>
      <c r="AD24" s="449"/>
      <c r="AE24" s="449"/>
      <c r="AF24" s="336" t="s">
        <v>14</v>
      </c>
      <c r="AG24" s="336" t="s">
        <v>13</v>
      </c>
      <c r="AH24" s="134" t="s">
        <v>3</v>
      </c>
      <c r="AI24" s="134" t="s">
        <v>12</v>
      </c>
      <c r="AJ24" s="451"/>
      <c r="AK24" s="451"/>
      <c r="AL24" s="451"/>
      <c r="AM24" s="451"/>
      <c r="AN24" s="451"/>
      <c r="AO24" s="451"/>
      <c r="AP24" s="451"/>
      <c r="AQ24" s="455"/>
      <c r="AR24" s="449"/>
      <c r="AS24" s="449"/>
      <c r="AT24" s="449"/>
      <c r="AU24" s="449"/>
      <c r="AV24" s="453"/>
    </row>
    <row r="25" spans="1:48" s="20" customFormat="1" ht="11.25" x14ac:dyDescent="0.2">
      <c r="A25" s="195">
        <v>1</v>
      </c>
      <c r="B25" s="195">
        <v>2</v>
      </c>
      <c r="C25" s="195">
        <v>4</v>
      </c>
      <c r="D25" s="195">
        <v>5</v>
      </c>
      <c r="E25" s="195">
        <v>6</v>
      </c>
      <c r="F25" s="195">
        <f>E25+1</f>
        <v>7</v>
      </c>
      <c r="G25" s="195">
        <f t="shared" ref="G25:AV25" si="0">F25+1</f>
        <v>8</v>
      </c>
      <c r="H25" s="195">
        <f t="shared" si="0"/>
        <v>9</v>
      </c>
      <c r="I25" s="195">
        <f t="shared" si="0"/>
        <v>10</v>
      </c>
      <c r="J25" s="195">
        <f t="shared" si="0"/>
        <v>11</v>
      </c>
      <c r="K25" s="195">
        <f t="shared" si="0"/>
        <v>12</v>
      </c>
      <c r="L25" s="195">
        <f t="shared" si="0"/>
        <v>13</v>
      </c>
      <c r="M25" s="195">
        <f t="shared" si="0"/>
        <v>14</v>
      </c>
      <c r="N25" s="195">
        <f t="shared" si="0"/>
        <v>15</v>
      </c>
      <c r="O25" s="195">
        <f t="shared" si="0"/>
        <v>16</v>
      </c>
      <c r="P25" s="195">
        <f t="shared" si="0"/>
        <v>17</v>
      </c>
      <c r="Q25" s="195">
        <f t="shared" si="0"/>
        <v>18</v>
      </c>
      <c r="R25" s="195">
        <f t="shared" si="0"/>
        <v>19</v>
      </c>
      <c r="S25" s="195">
        <f t="shared" si="0"/>
        <v>20</v>
      </c>
      <c r="T25" s="195">
        <f t="shared" si="0"/>
        <v>21</v>
      </c>
      <c r="U25" s="195">
        <f t="shared" si="0"/>
        <v>22</v>
      </c>
      <c r="V25" s="195">
        <f t="shared" si="0"/>
        <v>23</v>
      </c>
      <c r="W25" s="195">
        <f t="shared" si="0"/>
        <v>24</v>
      </c>
      <c r="X25" s="195">
        <f t="shared" si="0"/>
        <v>25</v>
      </c>
      <c r="Y25" s="195">
        <f t="shared" si="0"/>
        <v>26</v>
      </c>
      <c r="Z25" s="195">
        <f t="shared" si="0"/>
        <v>27</v>
      </c>
      <c r="AA25" s="195">
        <f t="shared" si="0"/>
        <v>28</v>
      </c>
      <c r="AB25" s="195">
        <f t="shared" si="0"/>
        <v>29</v>
      </c>
      <c r="AC25" s="195">
        <f t="shared" si="0"/>
        <v>30</v>
      </c>
      <c r="AD25" s="195">
        <f t="shared" si="0"/>
        <v>31</v>
      </c>
      <c r="AE25" s="195">
        <f t="shared" si="0"/>
        <v>32</v>
      </c>
      <c r="AF25" s="195">
        <f t="shared" si="0"/>
        <v>33</v>
      </c>
      <c r="AG25" s="195">
        <f t="shared" si="0"/>
        <v>34</v>
      </c>
      <c r="AH25" s="195">
        <f t="shared" si="0"/>
        <v>35</v>
      </c>
      <c r="AI25" s="195">
        <f t="shared" si="0"/>
        <v>36</v>
      </c>
      <c r="AJ25" s="195">
        <f t="shared" si="0"/>
        <v>37</v>
      </c>
      <c r="AK25" s="195">
        <f t="shared" si="0"/>
        <v>38</v>
      </c>
      <c r="AL25" s="195">
        <f t="shared" si="0"/>
        <v>39</v>
      </c>
      <c r="AM25" s="195">
        <f t="shared" si="0"/>
        <v>40</v>
      </c>
      <c r="AN25" s="195">
        <f t="shared" si="0"/>
        <v>41</v>
      </c>
      <c r="AO25" s="195">
        <f t="shared" si="0"/>
        <v>42</v>
      </c>
      <c r="AP25" s="195">
        <f t="shared" si="0"/>
        <v>43</v>
      </c>
      <c r="AQ25" s="195">
        <f t="shared" si="0"/>
        <v>44</v>
      </c>
      <c r="AR25" s="195">
        <f t="shared" si="0"/>
        <v>45</v>
      </c>
      <c r="AS25" s="195">
        <f t="shared" si="0"/>
        <v>46</v>
      </c>
      <c r="AT25" s="195">
        <f t="shared" si="0"/>
        <v>47</v>
      </c>
      <c r="AU25" s="195">
        <f t="shared" si="0"/>
        <v>48</v>
      </c>
      <c r="AV25" s="195">
        <f t="shared" si="0"/>
        <v>49</v>
      </c>
    </row>
    <row r="26" spans="1:48" s="341" customFormat="1" ht="89.25" x14ac:dyDescent="0.2">
      <c r="A26" s="196">
        <v>2012.0284999999999</v>
      </c>
      <c r="B26" s="198" t="s">
        <v>586</v>
      </c>
      <c r="C26" s="337" t="s">
        <v>571</v>
      </c>
      <c r="D26" s="338"/>
      <c r="E26" s="338" t="s">
        <v>315</v>
      </c>
      <c r="F26" s="338" t="s">
        <v>315</v>
      </c>
      <c r="G26" s="338" t="s">
        <v>315</v>
      </c>
      <c r="H26" s="338" t="s">
        <v>315</v>
      </c>
      <c r="I26" s="338" t="s">
        <v>315</v>
      </c>
      <c r="J26" s="338" t="s">
        <v>315</v>
      </c>
      <c r="K26" s="338" t="s">
        <v>315</v>
      </c>
      <c r="L26" s="338" t="s">
        <v>315</v>
      </c>
      <c r="M26" s="194" t="s">
        <v>488</v>
      </c>
      <c r="N26" s="197" t="s">
        <v>489</v>
      </c>
      <c r="O26" s="198" t="s">
        <v>586</v>
      </c>
      <c r="P26" s="199">
        <v>3500</v>
      </c>
      <c r="Q26" s="200" t="s">
        <v>490</v>
      </c>
      <c r="R26" s="199">
        <v>3500</v>
      </c>
      <c r="S26" s="198" t="s">
        <v>491</v>
      </c>
      <c r="T26" s="198" t="s">
        <v>491</v>
      </c>
      <c r="U26" s="196">
        <v>5</v>
      </c>
      <c r="V26" s="201">
        <v>5</v>
      </c>
      <c r="W26" s="197" t="s">
        <v>492</v>
      </c>
      <c r="X26" s="193">
        <v>2985</v>
      </c>
      <c r="Y26" s="197" t="s">
        <v>492</v>
      </c>
      <c r="Z26" s="196">
        <v>1</v>
      </c>
      <c r="AA26" s="199"/>
      <c r="AB26" s="199">
        <v>2881</v>
      </c>
      <c r="AC26" s="200" t="s">
        <v>494</v>
      </c>
      <c r="AD26" s="199">
        <v>3400</v>
      </c>
      <c r="AE26" s="193">
        <v>3400</v>
      </c>
      <c r="AF26" s="198" t="s">
        <v>497</v>
      </c>
      <c r="AG26" s="198" t="s">
        <v>498</v>
      </c>
      <c r="AH26" s="202">
        <v>41009</v>
      </c>
      <c r="AI26" s="203">
        <v>41032</v>
      </c>
      <c r="AJ26" s="204">
        <v>41064</v>
      </c>
      <c r="AK26" s="202">
        <v>41113</v>
      </c>
      <c r="AL26" s="339"/>
      <c r="AM26" s="339"/>
      <c r="AN26" s="340"/>
      <c r="AO26" s="339"/>
      <c r="AP26" s="202">
        <v>41129</v>
      </c>
      <c r="AQ26" s="202">
        <v>41129</v>
      </c>
      <c r="AR26" s="202">
        <v>41061</v>
      </c>
      <c r="AS26" s="202">
        <v>41129</v>
      </c>
      <c r="AT26" s="204">
        <v>41274</v>
      </c>
      <c r="AU26" s="200" t="s">
        <v>499</v>
      </c>
      <c r="AV26" s="337" t="s">
        <v>570</v>
      </c>
    </row>
    <row r="27" spans="1:48" s="341" customFormat="1" ht="12.75" x14ac:dyDescent="0.2">
      <c r="A27" s="342"/>
      <c r="B27" s="342"/>
      <c r="C27" s="342"/>
      <c r="D27" s="342"/>
      <c r="E27" s="342"/>
      <c r="F27" s="342"/>
      <c r="G27" s="342"/>
      <c r="H27" s="342"/>
      <c r="I27" s="342"/>
      <c r="J27" s="342"/>
      <c r="K27" s="342"/>
      <c r="L27" s="342"/>
      <c r="M27" s="342"/>
      <c r="N27" s="342"/>
      <c r="O27" s="342"/>
      <c r="P27" s="342"/>
      <c r="Q27" s="342"/>
      <c r="R27" s="342"/>
      <c r="S27" s="198"/>
      <c r="T27" s="198"/>
      <c r="U27" s="196"/>
      <c r="V27" s="196"/>
      <c r="W27" s="200" t="s">
        <v>493</v>
      </c>
      <c r="X27" s="193">
        <v>3390</v>
      </c>
      <c r="Y27" s="200" t="s">
        <v>493</v>
      </c>
      <c r="Z27" s="196"/>
      <c r="AA27" s="199"/>
      <c r="AB27" s="194"/>
      <c r="AC27" s="199"/>
      <c r="AD27" s="342"/>
      <c r="AE27" s="342"/>
      <c r="AF27" s="342"/>
      <c r="AG27" s="342"/>
      <c r="AH27" s="342"/>
      <c r="AI27" s="342"/>
      <c r="AJ27" s="342"/>
      <c r="AK27" s="342"/>
      <c r="AL27" s="342"/>
      <c r="AM27" s="342"/>
      <c r="AN27" s="342"/>
      <c r="AO27" s="342"/>
      <c r="AP27" s="342"/>
      <c r="AQ27" s="342"/>
      <c r="AR27" s="342"/>
      <c r="AS27" s="342"/>
      <c r="AT27" s="342"/>
      <c r="AU27" s="342"/>
      <c r="AV27" s="342"/>
    </row>
    <row r="28" spans="1:48" s="341" customFormat="1" ht="12.75" x14ac:dyDescent="0.2">
      <c r="A28" s="342"/>
      <c r="B28" s="342"/>
      <c r="C28" s="342"/>
      <c r="D28" s="342"/>
      <c r="E28" s="342"/>
      <c r="F28" s="342"/>
      <c r="G28" s="342"/>
      <c r="H28" s="342"/>
      <c r="I28" s="342"/>
      <c r="J28" s="342"/>
      <c r="K28" s="342"/>
      <c r="L28" s="342"/>
      <c r="M28" s="342"/>
      <c r="N28" s="342"/>
      <c r="O28" s="342"/>
      <c r="P28" s="342"/>
      <c r="Q28" s="342"/>
      <c r="R28" s="342"/>
      <c r="S28" s="198"/>
      <c r="T28" s="198"/>
      <c r="U28" s="196"/>
      <c r="V28" s="196"/>
      <c r="W28" s="200" t="s">
        <v>494</v>
      </c>
      <c r="X28" s="193">
        <v>3390</v>
      </c>
      <c r="Y28" s="197"/>
      <c r="Z28" s="196"/>
      <c r="AA28" s="199">
        <v>2881</v>
      </c>
      <c r="AB28" s="194"/>
      <c r="AC28" s="199"/>
      <c r="AD28" s="342"/>
      <c r="AE28" s="342"/>
      <c r="AF28" s="342"/>
      <c r="AG28" s="342"/>
      <c r="AH28" s="342"/>
      <c r="AI28" s="342"/>
      <c r="AJ28" s="342"/>
      <c r="AK28" s="342"/>
      <c r="AL28" s="342"/>
      <c r="AM28" s="342"/>
      <c r="AN28" s="342"/>
      <c r="AO28" s="342"/>
      <c r="AP28" s="342"/>
      <c r="AQ28" s="342"/>
      <c r="AR28" s="342"/>
      <c r="AS28" s="342"/>
      <c r="AT28" s="342"/>
      <c r="AU28" s="342"/>
      <c r="AV28" s="342"/>
    </row>
    <row r="29" spans="1:48" s="341" customFormat="1" ht="12.75" x14ac:dyDescent="0.2">
      <c r="A29" s="342"/>
      <c r="B29" s="342"/>
      <c r="C29" s="342"/>
      <c r="D29" s="342"/>
      <c r="E29" s="342"/>
      <c r="F29" s="342"/>
      <c r="G29" s="342"/>
      <c r="H29" s="342"/>
      <c r="I29" s="342"/>
      <c r="J29" s="342"/>
      <c r="K29" s="342"/>
      <c r="L29" s="342"/>
      <c r="M29" s="342"/>
      <c r="N29" s="342"/>
      <c r="O29" s="342"/>
      <c r="P29" s="342"/>
      <c r="Q29" s="342"/>
      <c r="R29" s="342"/>
      <c r="S29" s="198"/>
      <c r="T29" s="198"/>
      <c r="U29" s="196"/>
      <c r="V29" s="196"/>
      <c r="W29" s="197" t="s">
        <v>495</v>
      </c>
      <c r="X29" s="193">
        <v>3500</v>
      </c>
      <c r="Y29" s="197" t="s">
        <v>495</v>
      </c>
      <c r="Z29" s="196"/>
      <c r="AA29" s="199"/>
      <c r="AB29" s="194"/>
      <c r="AC29" s="199"/>
      <c r="AD29" s="342"/>
      <c r="AE29" s="342"/>
      <c r="AF29" s="342"/>
      <c r="AG29" s="342"/>
      <c r="AH29" s="342"/>
      <c r="AI29" s="342"/>
      <c r="AJ29" s="342"/>
      <c r="AK29" s="342"/>
      <c r="AL29" s="342"/>
      <c r="AM29" s="342"/>
      <c r="AN29" s="342"/>
      <c r="AO29" s="342"/>
      <c r="AP29" s="342"/>
      <c r="AQ29" s="342"/>
      <c r="AR29" s="342"/>
      <c r="AS29" s="342"/>
      <c r="AT29" s="342"/>
      <c r="AU29" s="342"/>
      <c r="AV29" s="342"/>
    </row>
    <row r="30" spans="1:48" s="341" customFormat="1" ht="12.75" x14ac:dyDescent="0.2">
      <c r="A30" s="342"/>
      <c r="B30" s="342"/>
      <c r="C30" s="342"/>
      <c r="D30" s="342"/>
      <c r="E30" s="342"/>
      <c r="F30" s="342"/>
      <c r="G30" s="342"/>
      <c r="H30" s="342"/>
      <c r="I30" s="342"/>
      <c r="J30" s="342"/>
      <c r="K30" s="342"/>
      <c r="L30" s="342"/>
      <c r="M30" s="342"/>
      <c r="N30" s="342"/>
      <c r="O30" s="342"/>
      <c r="P30" s="342"/>
      <c r="Q30" s="342"/>
      <c r="R30" s="342"/>
      <c r="S30" s="198"/>
      <c r="T30" s="198"/>
      <c r="U30" s="196"/>
      <c r="V30" s="196"/>
      <c r="W30" s="197" t="s">
        <v>496</v>
      </c>
      <c r="X30" s="193">
        <v>2944</v>
      </c>
      <c r="Y30" s="197"/>
      <c r="Z30" s="196"/>
      <c r="AA30" s="199">
        <v>2944</v>
      </c>
      <c r="AB30" s="194"/>
      <c r="AC30" s="199"/>
      <c r="AD30" s="342"/>
      <c r="AE30" s="342"/>
      <c r="AF30" s="342"/>
      <c r="AG30" s="342"/>
      <c r="AH30" s="342"/>
      <c r="AI30" s="342"/>
      <c r="AJ30" s="342"/>
      <c r="AK30" s="342"/>
      <c r="AL30" s="342"/>
      <c r="AM30" s="342"/>
      <c r="AN30" s="342"/>
      <c r="AO30" s="342"/>
      <c r="AP30" s="342"/>
      <c r="AQ30" s="342"/>
      <c r="AR30" s="342"/>
      <c r="AS30" s="342"/>
      <c r="AT30" s="342"/>
      <c r="AU30" s="342"/>
      <c r="AV30" s="34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28" zoomScale="90" zoomScaleNormal="90" zoomScaleSheetLayoutView="90" workbookViewId="0">
      <selection activeCell="B30" sqref="B30"/>
    </sheetView>
  </sheetViews>
  <sheetFormatPr defaultRowHeight="15.75" x14ac:dyDescent="0.25"/>
  <cols>
    <col min="1" max="2" width="66.140625" style="106" customWidth="1"/>
    <col min="3" max="255" width="9.140625" style="64"/>
    <col min="256" max="257" width="66.140625" style="64" customWidth="1"/>
    <col min="258" max="511" width="9.140625" style="64"/>
    <col min="512" max="513" width="66.140625" style="64" customWidth="1"/>
    <col min="514" max="767" width="9.140625" style="64"/>
    <col min="768" max="769" width="66.140625" style="64" customWidth="1"/>
    <col min="770" max="1023" width="9.140625" style="64"/>
    <col min="1024" max="1025" width="66.140625" style="64" customWidth="1"/>
    <col min="1026" max="1279" width="9.140625" style="64"/>
    <col min="1280" max="1281" width="66.140625" style="64" customWidth="1"/>
    <col min="1282" max="1535" width="9.140625" style="64"/>
    <col min="1536" max="1537" width="66.140625" style="64" customWidth="1"/>
    <col min="1538" max="1791" width="9.140625" style="64"/>
    <col min="1792" max="1793" width="66.140625" style="64" customWidth="1"/>
    <col min="1794" max="2047" width="9.140625" style="64"/>
    <col min="2048" max="2049" width="66.140625" style="64" customWidth="1"/>
    <col min="2050" max="2303" width="9.140625" style="64"/>
    <col min="2304" max="2305" width="66.140625" style="64" customWidth="1"/>
    <col min="2306" max="2559" width="9.140625" style="64"/>
    <col min="2560" max="2561" width="66.140625" style="64" customWidth="1"/>
    <col min="2562" max="2815" width="9.140625" style="64"/>
    <col min="2816" max="2817" width="66.140625" style="64" customWidth="1"/>
    <col min="2818" max="3071" width="9.140625" style="64"/>
    <col min="3072" max="3073" width="66.140625" style="64" customWidth="1"/>
    <col min="3074" max="3327" width="9.140625" style="64"/>
    <col min="3328" max="3329" width="66.140625" style="64" customWidth="1"/>
    <col min="3330" max="3583" width="9.140625" style="64"/>
    <col min="3584" max="3585" width="66.140625" style="64" customWidth="1"/>
    <col min="3586" max="3839" width="9.140625" style="64"/>
    <col min="3840" max="3841" width="66.140625" style="64" customWidth="1"/>
    <col min="3842" max="4095" width="9.140625" style="64"/>
    <col min="4096" max="4097" width="66.140625" style="64" customWidth="1"/>
    <col min="4098" max="4351" width="9.140625" style="64"/>
    <col min="4352" max="4353" width="66.140625" style="64" customWidth="1"/>
    <col min="4354" max="4607" width="9.140625" style="64"/>
    <col min="4608" max="4609" width="66.140625" style="64" customWidth="1"/>
    <col min="4610" max="4863" width="9.140625" style="64"/>
    <col min="4864" max="4865" width="66.140625" style="64" customWidth="1"/>
    <col min="4866" max="5119" width="9.140625" style="64"/>
    <col min="5120" max="5121" width="66.140625" style="64" customWidth="1"/>
    <col min="5122" max="5375" width="9.140625" style="64"/>
    <col min="5376" max="5377" width="66.140625" style="64" customWidth="1"/>
    <col min="5378" max="5631" width="9.140625" style="64"/>
    <col min="5632" max="5633" width="66.140625" style="64" customWidth="1"/>
    <col min="5634" max="5887" width="9.140625" style="64"/>
    <col min="5888" max="5889" width="66.140625" style="64" customWidth="1"/>
    <col min="5890" max="6143" width="9.140625" style="64"/>
    <col min="6144" max="6145" width="66.140625" style="64" customWidth="1"/>
    <col min="6146" max="6399" width="9.140625" style="64"/>
    <col min="6400" max="6401" width="66.140625" style="64" customWidth="1"/>
    <col min="6402" max="6655" width="9.140625" style="64"/>
    <col min="6656" max="6657" width="66.140625" style="64" customWidth="1"/>
    <col min="6658" max="6911" width="9.140625" style="64"/>
    <col min="6912" max="6913" width="66.140625" style="64" customWidth="1"/>
    <col min="6914" max="7167" width="9.140625" style="64"/>
    <col min="7168" max="7169" width="66.140625" style="64" customWidth="1"/>
    <col min="7170" max="7423" width="9.140625" style="64"/>
    <col min="7424" max="7425" width="66.140625" style="64" customWidth="1"/>
    <col min="7426" max="7679" width="9.140625" style="64"/>
    <col min="7680" max="7681" width="66.140625" style="64" customWidth="1"/>
    <col min="7682" max="7935" width="9.140625" style="64"/>
    <col min="7936" max="7937" width="66.140625" style="64" customWidth="1"/>
    <col min="7938" max="8191" width="9.140625" style="64"/>
    <col min="8192" max="8193" width="66.140625" style="64" customWidth="1"/>
    <col min="8194" max="8447" width="9.140625" style="64"/>
    <col min="8448" max="8449" width="66.140625" style="64" customWidth="1"/>
    <col min="8450" max="8703" width="9.140625" style="64"/>
    <col min="8704" max="8705" width="66.140625" style="64" customWidth="1"/>
    <col min="8706" max="8959" width="9.140625" style="64"/>
    <col min="8960" max="8961" width="66.140625" style="64" customWidth="1"/>
    <col min="8962" max="9215" width="9.140625" style="64"/>
    <col min="9216" max="9217" width="66.140625" style="64" customWidth="1"/>
    <col min="9218" max="9471" width="9.140625" style="64"/>
    <col min="9472" max="9473" width="66.140625" style="64" customWidth="1"/>
    <col min="9474" max="9727" width="9.140625" style="64"/>
    <col min="9728" max="9729" width="66.140625" style="64" customWidth="1"/>
    <col min="9730" max="9983" width="9.140625" style="64"/>
    <col min="9984" max="9985" width="66.140625" style="64" customWidth="1"/>
    <col min="9986" max="10239" width="9.140625" style="64"/>
    <col min="10240" max="10241" width="66.140625" style="64" customWidth="1"/>
    <col min="10242" max="10495" width="9.140625" style="64"/>
    <col min="10496" max="10497" width="66.140625" style="64" customWidth="1"/>
    <col min="10498" max="10751" width="9.140625" style="64"/>
    <col min="10752" max="10753" width="66.140625" style="64" customWidth="1"/>
    <col min="10754" max="11007" width="9.140625" style="64"/>
    <col min="11008" max="11009" width="66.140625" style="64" customWidth="1"/>
    <col min="11010" max="11263" width="9.140625" style="64"/>
    <col min="11264" max="11265" width="66.140625" style="64" customWidth="1"/>
    <col min="11266" max="11519" width="9.140625" style="64"/>
    <col min="11520" max="11521" width="66.140625" style="64" customWidth="1"/>
    <col min="11522" max="11775" width="9.140625" style="64"/>
    <col min="11776" max="11777" width="66.140625" style="64" customWidth="1"/>
    <col min="11778" max="12031" width="9.140625" style="64"/>
    <col min="12032" max="12033" width="66.140625" style="64" customWidth="1"/>
    <col min="12034" max="12287" width="9.140625" style="64"/>
    <col min="12288" max="12289" width="66.140625" style="64" customWidth="1"/>
    <col min="12290" max="12543" width="9.140625" style="64"/>
    <col min="12544" max="12545" width="66.140625" style="64" customWidth="1"/>
    <col min="12546" max="12799" width="9.140625" style="64"/>
    <col min="12800" max="12801" width="66.140625" style="64" customWidth="1"/>
    <col min="12802" max="13055" width="9.140625" style="64"/>
    <col min="13056" max="13057" width="66.140625" style="64" customWidth="1"/>
    <col min="13058" max="13311" width="9.140625" style="64"/>
    <col min="13312" max="13313" width="66.140625" style="64" customWidth="1"/>
    <col min="13314" max="13567" width="9.140625" style="64"/>
    <col min="13568" max="13569" width="66.140625" style="64" customWidth="1"/>
    <col min="13570" max="13823" width="9.140625" style="64"/>
    <col min="13824" max="13825" width="66.140625" style="64" customWidth="1"/>
    <col min="13826" max="14079" width="9.140625" style="64"/>
    <col min="14080" max="14081" width="66.140625" style="64" customWidth="1"/>
    <col min="14082" max="14335" width="9.140625" style="64"/>
    <col min="14336" max="14337" width="66.140625" style="64" customWidth="1"/>
    <col min="14338" max="14591" width="9.140625" style="64"/>
    <col min="14592" max="14593" width="66.140625" style="64" customWidth="1"/>
    <col min="14594" max="14847" width="9.140625" style="64"/>
    <col min="14848" max="14849" width="66.140625" style="64" customWidth="1"/>
    <col min="14850" max="15103" width="9.140625" style="64"/>
    <col min="15104" max="15105" width="66.140625" style="64" customWidth="1"/>
    <col min="15106" max="15359" width="9.140625" style="64"/>
    <col min="15360" max="15361" width="66.140625" style="64" customWidth="1"/>
    <col min="15362" max="15615" width="9.140625" style="64"/>
    <col min="15616" max="15617" width="66.140625" style="64" customWidth="1"/>
    <col min="15618" max="15871" width="9.140625" style="64"/>
    <col min="15872" max="15873" width="66.140625" style="64" customWidth="1"/>
    <col min="15874" max="16127" width="9.140625" style="64"/>
    <col min="16128" max="16129" width="66.140625" style="64" customWidth="1"/>
    <col min="16130" max="16384" width="9.140625" style="64"/>
  </cols>
  <sheetData>
    <row r="1" spans="1:7" ht="18.75" x14ac:dyDescent="0.25">
      <c r="B1" s="37" t="s">
        <v>70</v>
      </c>
    </row>
    <row r="2" spans="1:7" ht="18.75" x14ac:dyDescent="0.3">
      <c r="B2" s="15" t="s">
        <v>11</v>
      </c>
    </row>
    <row r="3" spans="1:7" ht="18.75" x14ac:dyDescent="0.3">
      <c r="B3" s="15" t="s">
        <v>469</v>
      </c>
    </row>
    <row r="4" spans="1:7" x14ac:dyDescent="0.25">
      <c r="B4" s="42"/>
    </row>
    <row r="5" spans="1:7" ht="18.75" x14ac:dyDescent="0.3">
      <c r="A5" s="481" t="str">
        <f>'1. паспорт местоположение'!A5:C5</f>
        <v>Год раскрытия информации: 2022 год</v>
      </c>
      <c r="B5" s="481"/>
      <c r="C5" s="67"/>
      <c r="D5" s="67"/>
      <c r="E5" s="67"/>
      <c r="F5" s="67"/>
      <c r="G5" s="67"/>
    </row>
    <row r="6" spans="1:7" ht="18.75" x14ac:dyDescent="0.3">
      <c r="A6" s="344"/>
      <c r="B6" s="344"/>
      <c r="C6" s="344"/>
      <c r="D6" s="344"/>
      <c r="E6" s="344"/>
      <c r="F6" s="344"/>
      <c r="G6" s="344"/>
    </row>
    <row r="7" spans="1:7" ht="18.75" x14ac:dyDescent="0.25">
      <c r="A7" s="482" t="s">
        <v>10</v>
      </c>
      <c r="B7" s="482"/>
      <c r="C7" s="346"/>
      <c r="D7" s="346"/>
      <c r="E7" s="346"/>
      <c r="F7" s="346"/>
      <c r="G7" s="346"/>
    </row>
    <row r="8" spans="1:7" ht="18.75" x14ac:dyDescent="0.25">
      <c r="A8" s="346"/>
      <c r="B8" s="346"/>
      <c r="C8" s="346"/>
      <c r="D8" s="346"/>
      <c r="E8" s="346"/>
      <c r="F8" s="346"/>
      <c r="G8" s="346"/>
    </row>
    <row r="9" spans="1:7" ht="18.75" x14ac:dyDescent="0.25">
      <c r="A9" s="478" t="str">
        <f>'1. паспорт местоположение'!A9:C9</f>
        <v>АО "Россети Тюмень"</v>
      </c>
      <c r="B9" s="478"/>
      <c r="C9" s="347"/>
      <c r="D9" s="347"/>
      <c r="E9" s="347"/>
      <c r="F9" s="347"/>
      <c r="G9" s="347"/>
    </row>
    <row r="10" spans="1:7" x14ac:dyDescent="0.25">
      <c r="A10" s="477" t="s">
        <v>9</v>
      </c>
      <c r="B10" s="477"/>
      <c r="C10" s="348"/>
      <c r="D10" s="348"/>
      <c r="E10" s="348"/>
      <c r="F10" s="348"/>
      <c r="G10" s="348"/>
    </row>
    <row r="11" spans="1:7" ht="18.75" x14ac:dyDescent="0.25">
      <c r="A11" s="346"/>
      <c r="B11" s="346"/>
      <c r="C11" s="346"/>
      <c r="D11" s="346"/>
      <c r="E11" s="346"/>
      <c r="F11" s="346"/>
      <c r="G11" s="346"/>
    </row>
    <row r="12" spans="1:7" ht="30.75" customHeight="1" x14ac:dyDescent="0.25">
      <c r="A12" s="483" t="str">
        <f>'1. паспорт местоположение'!A12:C12</f>
        <v>F_TP3500.PS.0012</v>
      </c>
      <c r="B12" s="483"/>
      <c r="C12" s="347"/>
      <c r="D12" s="347"/>
      <c r="E12" s="347"/>
      <c r="F12" s="347"/>
      <c r="G12" s="347"/>
    </row>
    <row r="13" spans="1:7" x14ac:dyDescent="0.25">
      <c r="A13" s="477" t="s">
        <v>8</v>
      </c>
      <c r="B13" s="477"/>
      <c r="C13" s="348"/>
      <c r="D13" s="348"/>
      <c r="E13" s="348"/>
      <c r="F13" s="348"/>
      <c r="G13" s="348"/>
    </row>
    <row r="14" spans="1:7" ht="18.75" x14ac:dyDescent="0.25">
      <c r="A14" s="349"/>
      <c r="B14" s="349"/>
      <c r="C14" s="349"/>
      <c r="D14" s="349"/>
      <c r="E14" s="349"/>
      <c r="F14" s="349"/>
      <c r="G14" s="349"/>
    </row>
    <row r="15" spans="1:7" ht="18.75" x14ac:dyDescent="0.25">
      <c r="A15" s="478" t="str">
        <f>'1. паспорт местоположение'!A15:C15</f>
        <v>Реконструкция здания ОПУ на ПС Бердюжье Ишимского ТПО</v>
      </c>
      <c r="B15" s="478"/>
      <c r="C15" s="347"/>
      <c r="D15" s="347"/>
      <c r="E15" s="347"/>
      <c r="F15" s="347"/>
      <c r="G15" s="347"/>
    </row>
    <row r="16" spans="1:7" x14ac:dyDescent="0.25">
      <c r="A16" s="477" t="s">
        <v>7</v>
      </c>
      <c r="B16" s="477"/>
      <c r="C16" s="348"/>
      <c r="D16" s="348"/>
      <c r="E16" s="348"/>
      <c r="F16" s="348"/>
      <c r="G16" s="348"/>
    </row>
    <row r="17" spans="1:2" x14ac:dyDescent="0.25">
      <c r="B17" s="107"/>
    </row>
    <row r="18" spans="1:2" ht="33.75" customHeight="1" x14ac:dyDescent="0.25">
      <c r="A18" s="479" t="s">
        <v>453</v>
      </c>
      <c r="B18" s="480"/>
    </row>
    <row r="19" spans="1:2" x14ac:dyDescent="0.25">
      <c r="B19" s="42"/>
    </row>
    <row r="20" spans="1:2" ht="16.5" thickBot="1" x14ac:dyDescent="0.3">
      <c r="B20" s="108"/>
    </row>
    <row r="21" spans="1:2" ht="16.5" thickBot="1" x14ac:dyDescent="0.3">
      <c r="A21" s="109" t="s">
        <v>322</v>
      </c>
      <c r="B21" s="110" t="str">
        <f>A15</f>
        <v>Реконструкция здания ОПУ на ПС Бердюжье Ишимского ТПО</v>
      </c>
    </row>
    <row r="22" spans="1:2" ht="16.5" thickBot="1" x14ac:dyDescent="0.3">
      <c r="A22" s="109" t="s">
        <v>323</v>
      </c>
      <c r="B22" s="110" t="str">
        <f>'1. паспорт местоположение'!C27</f>
        <v>Бердюжский район</v>
      </c>
    </row>
    <row r="23" spans="1:2" ht="16.5" thickBot="1" x14ac:dyDescent="0.3">
      <c r="A23" s="109" t="s">
        <v>303</v>
      </c>
      <c r="B23" s="111" t="s">
        <v>476</v>
      </c>
    </row>
    <row r="24" spans="1:2" ht="16.5" thickBot="1" x14ac:dyDescent="0.3">
      <c r="A24" s="109" t="s">
        <v>324</v>
      </c>
      <c r="B24" s="111" t="s">
        <v>478</v>
      </c>
    </row>
    <row r="25" spans="1:2" ht="16.5" thickBot="1" x14ac:dyDescent="0.3">
      <c r="A25" s="112" t="s">
        <v>325</v>
      </c>
      <c r="B25" s="110">
        <f>'3.3 паспорт описание'!C29</f>
        <v>2023</v>
      </c>
    </row>
    <row r="26" spans="1:2" ht="16.5" thickBot="1" x14ac:dyDescent="0.3">
      <c r="A26" s="113" t="s">
        <v>326</v>
      </c>
      <c r="B26" s="114" t="str">
        <f>'3.3 паспорт описание'!C30</f>
        <v>П</v>
      </c>
    </row>
    <row r="27" spans="1:2" ht="29.25" thickBot="1" x14ac:dyDescent="0.3">
      <c r="A27" s="121" t="s">
        <v>479</v>
      </c>
      <c r="B27" s="188">
        <f>'6.2. Паспорт фин осв ввод'!D24</f>
        <v>152.89071988399996</v>
      </c>
    </row>
    <row r="28" spans="1:2" ht="16.5" thickBot="1" x14ac:dyDescent="0.3">
      <c r="A28" s="116" t="s">
        <v>327</v>
      </c>
      <c r="B28" s="116" t="s">
        <v>484</v>
      </c>
    </row>
    <row r="29" spans="1:2" ht="29.25" thickBot="1" x14ac:dyDescent="0.3">
      <c r="A29" s="122" t="s">
        <v>328</v>
      </c>
      <c r="B29" s="350">
        <f>B30</f>
        <v>2.7</v>
      </c>
    </row>
    <row r="30" spans="1:2" ht="29.25" thickBot="1" x14ac:dyDescent="0.3">
      <c r="A30" s="122" t="s">
        <v>329</v>
      </c>
      <c r="B30" s="351">
        <v>2.7</v>
      </c>
    </row>
    <row r="31" spans="1:2" ht="16.5" thickBot="1" x14ac:dyDescent="0.3">
      <c r="A31" s="116" t="s">
        <v>330</v>
      </c>
      <c r="B31" s="352"/>
    </row>
    <row r="32" spans="1:2" ht="29.25" thickBot="1" x14ac:dyDescent="0.3">
      <c r="A32" s="122" t="s">
        <v>331</v>
      </c>
      <c r="B32" s="353">
        <v>2.7</v>
      </c>
    </row>
    <row r="33" spans="1:2" ht="30.75" thickBot="1" x14ac:dyDescent="0.3">
      <c r="A33" s="189" t="s">
        <v>485</v>
      </c>
      <c r="B33" s="354">
        <v>2.7</v>
      </c>
    </row>
    <row r="34" spans="1:2" ht="16.5" thickBot="1" x14ac:dyDescent="0.3">
      <c r="A34" s="116" t="s">
        <v>333</v>
      </c>
      <c r="B34" s="355">
        <v>2.27</v>
      </c>
    </row>
    <row r="35" spans="1:2" ht="16.5" thickBot="1" x14ac:dyDescent="0.3">
      <c r="A35" s="116" t="s">
        <v>334</v>
      </c>
      <c r="B35" s="356">
        <v>2.7</v>
      </c>
    </row>
    <row r="36" spans="1:2" ht="16.5" thickBot="1" x14ac:dyDescent="0.3">
      <c r="A36" s="116" t="s">
        <v>335</v>
      </c>
      <c r="B36" s="356">
        <v>2.2879999999999998</v>
      </c>
    </row>
    <row r="37" spans="1:2" ht="29.25" thickBot="1" x14ac:dyDescent="0.3">
      <c r="A37" s="122" t="s">
        <v>336</v>
      </c>
      <c r="B37" s="353">
        <v>0</v>
      </c>
    </row>
    <row r="38" spans="1:2" ht="16.5" thickBot="1" x14ac:dyDescent="0.3">
      <c r="A38" s="116" t="s">
        <v>332</v>
      </c>
      <c r="B38" s="355" t="s">
        <v>486</v>
      </c>
    </row>
    <row r="39" spans="1:2" ht="16.5" thickBot="1" x14ac:dyDescent="0.3">
      <c r="A39" s="116" t="s">
        <v>333</v>
      </c>
      <c r="B39" s="355" t="s">
        <v>486</v>
      </c>
    </row>
    <row r="40" spans="1:2" ht="16.5" thickBot="1" x14ac:dyDescent="0.3">
      <c r="A40" s="116" t="s">
        <v>334</v>
      </c>
      <c r="B40" s="355" t="s">
        <v>486</v>
      </c>
    </row>
    <row r="41" spans="1:2" ht="16.5" thickBot="1" x14ac:dyDescent="0.3">
      <c r="A41" s="116" t="s">
        <v>335</v>
      </c>
      <c r="B41" s="355" t="s">
        <v>486</v>
      </c>
    </row>
    <row r="42" spans="1:2" ht="29.25" thickBot="1" x14ac:dyDescent="0.3">
      <c r="A42" s="122" t="s">
        <v>337</v>
      </c>
      <c r="B42" s="353">
        <v>0</v>
      </c>
    </row>
    <row r="43" spans="1:2" ht="16.5" thickBot="1" x14ac:dyDescent="0.3">
      <c r="A43" s="116" t="s">
        <v>332</v>
      </c>
      <c r="B43" s="116"/>
    </row>
    <row r="44" spans="1:2" ht="16.5" thickBot="1" x14ac:dyDescent="0.3">
      <c r="A44" s="116" t="s">
        <v>333</v>
      </c>
      <c r="B44" s="116"/>
    </row>
    <row r="45" spans="1:2" ht="16.5" thickBot="1" x14ac:dyDescent="0.3">
      <c r="A45" s="116" t="s">
        <v>334</v>
      </c>
      <c r="B45" s="116"/>
    </row>
    <row r="46" spans="1:2" ht="16.5" thickBot="1" x14ac:dyDescent="0.3">
      <c r="A46" s="116" t="s">
        <v>335</v>
      </c>
      <c r="B46" s="116"/>
    </row>
    <row r="47" spans="1:2" ht="29.25" thickBot="1" x14ac:dyDescent="0.3">
      <c r="A47" s="115" t="s">
        <v>338</v>
      </c>
      <c r="B47" s="123">
        <v>5</v>
      </c>
    </row>
    <row r="48" spans="1:2" ht="16.5" thickBot="1" x14ac:dyDescent="0.3">
      <c r="A48" s="117" t="s">
        <v>330</v>
      </c>
      <c r="B48" s="123"/>
    </row>
    <row r="49" spans="1:2" ht="16.5" thickBot="1" x14ac:dyDescent="0.3">
      <c r="A49" s="117" t="s">
        <v>339</v>
      </c>
      <c r="B49" s="123">
        <v>0</v>
      </c>
    </row>
    <row r="50" spans="1:2" ht="16.5" thickBot="1" x14ac:dyDescent="0.3">
      <c r="A50" s="117" t="s">
        <v>340</v>
      </c>
      <c r="B50" s="123">
        <v>0</v>
      </c>
    </row>
    <row r="51" spans="1:2" ht="16.5" thickBot="1" x14ac:dyDescent="0.3">
      <c r="A51" s="117" t="s">
        <v>341</v>
      </c>
      <c r="B51" s="123">
        <v>100</v>
      </c>
    </row>
    <row r="52" spans="1:2" ht="16.5" thickBot="1" x14ac:dyDescent="0.3">
      <c r="A52" s="112" t="s">
        <v>342</v>
      </c>
      <c r="B52" s="357">
        <v>0</v>
      </c>
    </row>
    <row r="53" spans="1:2" ht="16.5" thickBot="1" x14ac:dyDescent="0.3">
      <c r="A53" s="112" t="s">
        <v>343</v>
      </c>
      <c r="B53" s="353">
        <v>2.899</v>
      </c>
    </row>
    <row r="54" spans="1:2" ht="16.5" thickBot="1" x14ac:dyDescent="0.3">
      <c r="A54" s="112" t="s">
        <v>344</v>
      </c>
      <c r="B54" s="357">
        <v>0</v>
      </c>
    </row>
    <row r="55" spans="1:2" ht="16.5" thickBot="1" x14ac:dyDescent="0.3">
      <c r="A55" s="113" t="s">
        <v>345</v>
      </c>
      <c r="B55" s="353">
        <v>2.488</v>
      </c>
    </row>
    <row r="56" spans="1:2" x14ac:dyDescent="0.25">
      <c r="A56" s="115" t="s">
        <v>346</v>
      </c>
      <c r="B56" s="117"/>
    </row>
    <row r="57" spans="1:2" x14ac:dyDescent="0.25">
      <c r="A57" s="119" t="s">
        <v>347</v>
      </c>
      <c r="B57" s="355" t="s">
        <v>572</v>
      </c>
    </row>
    <row r="58" spans="1:2" x14ac:dyDescent="0.25">
      <c r="A58" s="119" t="s">
        <v>348</v>
      </c>
      <c r="B58" s="355" t="s">
        <v>487</v>
      </c>
    </row>
    <row r="59" spans="1:2" x14ac:dyDescent="0.25">
      <c r="A59" s="119" t="s">
        <v>349</v>
      </c>
      <c r="B59" s="119"/>
    </row>
    <row r="60" spans="1:2" x14ac:dyDescent="0.25">
      <c r="A60" s="119" t="s">
        <v>350</v>
      </c>
      <c r="B60" s="119"/>
    </row>
    <row r="61" spans="1:2" ht="16.5" thickBot="1" x14ac:dyDescent="0.3">
      <c r="A61" s="120" t="s">
        <v>351</v>
      </c>
      <c r="B61" s="120"/>
    </row>
    <row r="62" spans="1:2" ht="30.75" thickBot="1" x14ac:dyDescent="0.3">
      <c r="A62" s="117" t="s">
        <v>352</v>
      </c>
      <c r="B62" s="118" t="s">
        <v>574</v>
      </c>
    </row>
    <row r="63" spans="1:2" ht="29.25" thickBot="1" x14ac:dyDescent="0.3">
      <c r="A63" s="112" t="s">
        <v>353</v>
      </c>
      <c r="B63" s="118" t="s">
        <v>574</v>
      </c>
    </row>
    <row r="64" spans="1:2" ht="16.5" thickBot="1" x14ac:dyDescent="0.3">
      <c r="A64" s="117" t="s">
        <v>330</v>
      </c>
      <c r="B64" s="124"/>
    </row>
    <row r="65" spans="1:2" ht="16.5" thickBot="1" x14ac:dyDescent="0.3">
      <c r="A65" s="117" t="s">
        <v>354</v>
      </c>
      <c r="B65" s="118"/>
    </row>
    <row r="66" spans="1:2" ht="16.5" thickBot="1" x14ac:dyDescent="0.3">
      <c r="A66" s="117" t="s">
        <v>355</v>
      </c>
      <c r="B66" s="124"/>
    </row>
    <row r="67" spans="1:2" ht="16.5" thickBot="1" x14ac:dyDescent="0.3">
      <c r="A67" s="125" t="s">
        <v>356</v>
      </c>
      <c r="B67" s="343"/>
    </row>
    <row r="68" spans="1:2" ht="16.5" thickBot="1" x14ac:dyDescent="0.3">
      <c r="A68" s="112" t="s">
        <v>357</v>
      </c>
      <c r="B68" s="358" t="s">
        <v>574</v>
      </c>
    </row>
    <row r="69" spans="1:2" ht="16.5" thickBot="1" x14ac:dyDescent="0.3">
      <c r="A69" s="119" t="s">
        <v>358</v>
      </c>
      <c r="B69" s="359"/>
    </row>
    <row r="70" spans="1:2" ht="16.5" thickBot="1" x14ac:dyDescent="0.3">
      <c r="A70" s="119" t="s">
        <v>359</v>
      </c>
      <c r="B70" s="359"/>
    </row>
    <row r="71" spans="1:2" ht="16.5" thickBot="1" x14ac:dyDescent="0.3">
      <c r="A71" s="119" t="s">
        <v>360</v>
      </c>
      <c r="B71" s="359"/>
    </row>
    <row r="72" spans="1:2" ht="29.25" thickBot="1" x14ac:dyDescent="0.3">
      <c r="A72" s="126" t="s">
        <v>361</v>
      </c>
      <c r="B72" s="124" t="s">
        <v>575</v>
      </c>
    </row>
    <row r="73" spans="1:2" ht="28.5" x14ac:dyDescent="0.25">
      <c r="A73" s="115" t="s">
        <v>362</v>
      </c>
      <c r="B73" s="474"/>
    </row>
    <row r="74" spans="1:2" x14ac:dyDescent="0.25">
      <c r="A74" s="119" t="s">
        <v>363</v>
      </c>
      <c r="B74" s="475"/>
    </row>
    <row r="75" spans="1:2" x14ac:dyDescent="0.25">
      <c r="A75" s="119" t="s">
        <v>364</v>
      </c>
      <c r="B75" s="475"/>
    </row>
    <row r="76" spans="1:2" x14ac:dyDescent="0.25">
      <c r="A76" s="119" t="s">
        <v>365</v>
      </c>
      <c r="B76" s="475"/>
    </row>
    <row r="77" spans="1:2" x14ac:dyDescent="0.25">
      <c r="A77" s="119" t="s">
        <v>366</v>
      </c>
      <c r="B77" s="475"/>
    </row>
    <row r="78" spans="1:2" ht="16.5" thickBot="1" x14ac:dyDescent="0.3">
      <c r="A78" s="127" t="s">
        <v>367</v>
      </c>
      <c r="B78" s="476"/>
    </row>
    <row r="81" spans="1:2" x14ac:dyDescent="0.25">
      <c r="A81" s="128"/>
      <c r="B81" s="129"/>
    </row>
    <row r="82" spans="1:2" x14ac:dyDescent="0.25">
      <c r="B82" s="130"/>
    </row>
    <row r="83" spans="1:2" x14ac:dyDescent="0.25">
      <c r="B83" s="13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2022-03-22T10:55:55Z</dcterms:modified>
</cp:coreProperties>
</file>